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icheros2.ad.cantabria.es\GR01266\SIRA-SUBDIRECCION\NUEVA PAC\GT INTERVENCIONES TERRITORIALES\FICHAS JUNIO 2022\CUADROS FINANCIEROS\"/>
    </mc:Choice>
  </mc:AlternateContent>
  <bookViews>
    <workbookView xWindow="0" yWindow="0" windowWidth="28800" windowHeight="12000"/>
  </bookViews>
  <sheets>
    <sheet name="Details and output new RD" sheetId="4"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L153" i="4" l="1"/>
  <c r="AL144" i="4" l="1"/>
  <c r="AL141" i="4" l="1"/>
  <c r="AL132" i="4" l="1"/>
  <c r="AL117" i="4" l="1"/>
  <c r="AL125" i="4"/>
  <c r="AL98" i="4" l="1"/>
  <c r="AL102" i="4"/>
  <c r="AL88" i="4" l="1"/>
  <c r="AL93" i="4"/>
  <c r="AL78" i="4" l="1"/>
  <c r="AL67" i="4" l="1"/>
  <c r="AL60" i="4"/>
  <c r="AL55" i="4" l="1"/>
  <c r="AL33" i="4"/>
  <c r="AL30" i="4"/>
  <c r="AL27" i="4"/>
  <c r="AL53" i="4"/>
  <c r="AL20" i="4" l="1"/>
  <c r="AL16" i="4"/>
  <c r="AL13" i="4" l="1"/>
  <c r="AL161" i="4" l="1"/>
  <c r="AN161" i="4"/>
  <c r="AP161" i="4"/>
</calcChain>
</file>

<file path=xl/sharedStrings.xml><?xml version="1.0" encoding="utf-8"?>
<sst xmlns="http://schemas.openxmlformats.org/spreadsheetml/2006/main" count="160" uniqueCount="97">
  <si>
    <t>A</t>
  </si>
  <si>
    <t>?</t>
  </si>
  <si>
    <t>Año financiero</t>
  </si>
  <si>
    <t>Máximo</t>
  </si>
  <si>
    <t>Promedio</t>
  </si>
  <si>
    <t>2029 (incluyendo pagos de Q4 2029)</t>
  </si>
  <si>
    <t>Tasa de cofinanciación FEADER</t>
  </si>
  <si>
    <t>Intervención 6613 - Ayudas a zonas con limitaciones naturales u otras limitaciones específicas</t>
  </si>
  <si>
    <t>Intervención 6712.- Pagos por desventajas específica resultantes de la aplicación de la Directiva Marco del agua y la Red Natura 2000</t>
  </si>
  <si>
    <t xml:space="preserve">Intervención 6864.- Ayudas a inversiones para la diversificación agraria
</t>
  </si>
  <si>
    <t>6841.1.- Ayudas a inversiones productivas en explotaciones agrarias vinculadas a contribuir a la mitigación-adaptación al cambio climático y uso eficiente de los recursos naturales</t>
  </si>
  <si>
    <t xml:space="preserve">6841.2.- Ayudas a inversiones en modernización y/o mejora de explotaciones agrarias </t>
  </si>
  <si>
    <t xml:space="preserve">6842.1.- Ayudas a inversiones con objetivos ambientales en transformación, comercialización y/o desarrollo de productos agrarios </t>
  </si>
  <si>
    <t>6842.2.- Ayudas a inversiones en transformación, comercialización y/o desarrollo de productos agrarios</t>
  </si>
  <si>
    <t>Intervención 6842.-Inversiones en transformación</t>
  </si>
  <si>
    <t>Intervención 6841.- Inversiones productivas en explotaciones agrarias</t>
  </si>
  <si>
    <t>Intervención 6843.-Inversiones en infraestructuras de regadío y agrarias</t>
  </si>
  <si>
    <t>6843.1.- Ayudas a inversiones en infraestructuras de regadíos con objetivos ambientales</t>
  </si>
  <si>
    <t xml:space="preserve">6843.2.- Ayudas a inversiones en infraestructuras agrarias para fomento de la competitividad </t>
  </si>
  <si>
    <t xml:space="preserve">Intervención 6844.- Ayudas a inversiones no productivas en explotaciones agrarias vinculadas a la mitigación-adaptación al cambio climático, uso eficiente de los recursos naturales,  biodiversidad y bienestar animal
</t>
  </si>
  <si>
    <t xml:space="preserve">Intervención 6871.- Inversiones no productivas en servicios básicos en el medio natural </t>
  </si>
  <si>
    <t xml:space="preserve">Intervención 6872.- Inversiones no productivas en servicios básicos en zonas rurales </t>
  </si>
  <si>
    <t xml:space="preserve">Intervención 6883.- Inversiones forestales  productivas </t>
  </si>
  <si>
    <t>Intervención 6961.- Establecimiento de jóvenes agricultores</t>
  </si>
  <si>
    <t>Intervención 6962.- Puesta en marcha de nuevas empresas rurales</t>
  </si>
  <si>
    <t>Intervención 7119.- LEADER</t>
  </si>
  <si>
    <t>Intervención 7131.- Cooperación para promover la participación en los regímenes de calidad de los productos agrícolas y alimenticios</t>
  </si>
  <si>
    <t>Intervención 7132.- Cooperación para la promoción de los productos de agrícolas y alimenticios en regímenes de calidad</t>
  </si>
  <si>
    <t>Intervención 7161.- Cooperación de grupos operativos de la Asociación Europea para la Innovación en materia de productividad y sostenibilidad agrícola (AEI-Agri)</t>
  </si>
  <si>
    <t>Intervención 7162.- Grupos de cooperación para la innovación no relacionados con la AEI-Agri</t>
  </si>
  <si>
    <t>Intervención 7163.- Cooperación para la vertebración del territorio</t>
  </si>
  <si>
    <t>Intervención 7165.- Cooperación para el medio ambiente</t>
  </si>
  <si>
    <t>Intervención 7169.- Cooperación para la sucesión de explotaciones</t>
  </si>
  <si>
    <t>Intervención 7191.- Proyecto de cooperación para promover las organizaciones o grupos de productores</t>
  </si>
  <si>
    <t>Intervención 7201.- Transferencia de conocimientos y actividades de formación e información</t>
  </si>
  <si>
    <t>Intervención 7202.- Servicios de asesoramiento</t>
  </si>
  <si>
    <t>Intervención 6501.- Compromisos agroambientales en superficies agrarias</t>
  </si>
  <si>
    <t>Intervención 6502.- Compromisos forestales de gestión</t>
  </si>
  <si>
    <t>Intervención 6503.- Compromisos de gestión agroambientales en agricultura ecológica</t>
  </si>
  <si>
    <t>Intervención 6504.- Compromisos para bienestar y sanidad animal</t>
  </si>
  <si>
    <t>Gastos relativos al compromiso jurídico contraído en el marco de las medidas contempladas en el artículo 31 del Reglamento 1257/1999 o en los artículos 39 o 43 del Reglamento 1698/2005</t>
  </si>
  <si>
    <t xml:space="preserve">Gastos relativos al compromiso jurídico contraído en el marco de las medidas contempladas en el artículo 23 del Reglamento 1698/2005 (jubilación anticipada) </t>
  </si>
  <si>
    <t xml:space="preserve">Gastos relativos al compromiso jurídico contraído en el marco de las medidas contempladas en los artículos 22, 28, 29, 33 y 34 del Reglamento 1305/2013 </t>
  </si>
  <si>
    <t xml:space="preserve">Gastos relativos al compromiso jurídico contraído en el marco de las medidas contempladas en los artículos 14 a 18, en el artículo 19, apartado 1, letras a) y b), en el artículo 20, en los artículos 23 a 27, 35, 38, 39 y 39 bis del Reglamento 1305/2013, en el artículo 35 del Reglamento 1303/2013 </t>
  </si>
  <si>
    <t>Asistencia técnica - importe (artículo 86.3 y 112)</t>
  </si>
  <si>
    <t>Suma de la asignación indicativa para el período del Plan de la PAC (la contribución de la Unión será como máximo el nivel de la asignación ajustada del FEADER para el período, cuadro 1, fila 28 menos los importes que se entregarán a través de EU Invest y LIFE/ERASMUS (cuadro I fila 26+27) )</t>
  </si>
  <si>
    <t xml:space="preserve">La planificación de los outputs, el importe unitario y la asignación financiera indicativa en el cuadro financiero es la misma que la que figura en la descripción de cada intervención, es decir, la misma información para cada año </t>
  </si>
  <si>
    <t>Criterios:</t>
  </si>
  <si>
    <t>COMPROMISOS MEDIOAMBIENTALES, CLIMÁTICOS Y DEMÁS COMPROMISOS DE GESTIÓN (artículo 65)</t>
  </si>
  <si>
    <t>ZONAS CON LIMITACIONES NATURALES U OTRAS LIMITACIONES ESPECÍFICAS (artículo 66)</t>
  </si>
  <si>
    <t>DESVENTAJAS ESPECÍFICAS RESULTANTES DE DETERMINADOS REQUISITOS OBLIGATORIOS (artículo 67)</t>
  </si>
  <si>
    <t>INVERSIONES (artículo 68)</t>
  </si>
  <si>
    <t>ESTABLECIMIENTO DE JÓVENES AGRICULTORES Y PUESTA EN MARCHA DE NUEVAS EMPRESAS RURALES (artículo 69)</t>
  </si>
  <si>
    <t>INSTRUMENTOS DE GESTIÓN DE RIESGOS (artículo 70)</t>
  </si>
  <si>
    <t>COOPERACIÓN (artículo 71)</t>
  </si>
  <si>
    <t>INTERCAMBIO DE CONOCIMIENTOS E INFORMACIÓN "AKIS" (artículo 72)</t>
  </si>
  <si>
    <t>Uniforme</t>
  </si>
  <si>
    <t>Asistencia técnica - porcentaje (=total fila 137/tabla 1 fila 28)</t>
  </si>
  <si>
    <t>Asignación financiera</t>
  </si>
  <si>
    <t>Output planificados</t>
  </si>
  <si>
    <t>Total output planificados</t>
  </si>
  <si>
    <t>Gasto público total para el periodo (=contribución total de la unión+cofinanciación nacional)</t>
  </si>
  <si>
    <t>Importe unitario planificado</t>
  </si>
  <si>
    <r>
      <t xml:space="preserve">Tipo de intervenciones para el desarrollo rural (Título III, capítulo IV, </t>
    </r>
    <r>
      <rPr>
        <b/>
        <sz val="16"/>
        <rFont val="Calibri"/>
        <family val="2"/>
        <scheme val="minor"/>
      </rPr>
      <t>artículo 64)</t>
    </r>
  </si>
  <si>
    <t>La planificación se realiza sobre ejercicio financiero (para los pagos directos los años naturales, pero el año natural N= Ejercicio financiero  N+1)</t>
  </si>
  <si>
    <t xml:space="preserve">Ejercicio financiero : 16 octubre N / 15 de octubre N+1 </t>
  </si>
  <si>
    <t>Las intervenciones deben planificarse en su totalidad en el año en el que está previsto el primer pago, incluso si este pago es sólo parcial (excluidos los anticipos). Esto sólo es relevante para las intervenciones en las que los outputs se pagan a lo largo de más de un ejercicio (por ejemplo, no aplica a pagos directos).</t>
  </si>
  <si>
    <t>En el caso de las intervenciones con output previstas de ser pagados en un ejercicio presupuestario, las asignaciones financieras indicativas resultan de multiplicar el output  y el importe unitario por intervención (tasa unitaria) por año. Se sumará por tipos de intervenciones y para los pagos directos.</t>
  </si>
  <si>
    <t>En el caso de intervenciones previstas para ser pagadas en más de un año, con el fin de disponer de una planificación financiera realista que respete los límites financieros anuales correspondientes, la asignación financiera indicativa de cada ejercicio financiero deberá reflejar una planificación realista y no ser una multiplicación de las output completos por el importe unitario planificado para ese año. Esto significa que los posibles anticipos deben incluirse en el ejercicio financiero en el que está previsto que se paguen. En el caso de los pagos directos, los anticipos se realizan siempre en el mismo ejercicio financiero que el pago del resto y no es necesario hacer ninguna consideración especial.</t>
  </si>
  <si>
    <t xml:space="preserve">Debe proporcionarse un importe unitario realista para cada año de programación (no un resultado de la división de la asignación financiera indicativa por el número de outputs). </t>
  </si>
  <si>
    <t>El desglose de los importes unitarios y las asignaciones financieras indicativas para los tipos de intervenciones de desarrollo rural fundamentan en el gasto público total. La contribución de la Unión para el período, se calcula sobre la base de los porcentajes de cofinanciación indicados.</t>
  </si>
  <si>
    <t>Plan estratégico de la PAC - cuadro financiero parte II - información detallada y desglose por intervención y planificación de los output (EUR) - por región</t>
  </si>
  <si>
    <r>
      <t xml:space="preserve">Las intervenciones listadas están listadas conforme a la Version 3.2. por cada intervención se pueden incluir tantas filas como importes unitarios que sean necesarios y concorden con los datos de las fichas de intervenciones. </t>
    </r>
    <r>
      <rPr>
        <b/>
        <sz val="16"/>
        <color rgb="FFFF0000"/>
        <rFont val="Calibri"/>
        <family val="2"/>
        <scheme val="minor"/>
      </rPr>
      <t xml:space="preserve">Las zonas rasgadas no se completan. </t>
    </r>
  </si>
  <si>
    <t>Intervencion 1 Importe unitario 1</t>
  </si>
  <si>
    <t xml:space="preserve">Intervención 1 Importe unitario 2 </t>
  </si>
  <si>
    <t xml:space="preserve">Intervención 1 Importe unitario 3 </t>
  </si>
  <si>
    <t>6502.1.- Compromisos forestales</t>
  </si>
  <si>
    <t>6502.2.- Compromisos de mantenimiento de forestaciones y sistemas agroforestales</t>
  </si>
  <si>
    <t>6501.1.- Producción integrada</t>
  </si>
  <si>
    <t>6501.2.- Compromisos de cultivos sostenibles</t>
  </si>
  <si>
    <t>6501.3.- Compromisos de fomento y gestión sostenible de pastos</t>
  </si>
  <si>
    <t>6501.4.- Apicultura para la biodiversidad</t>
  </si>
  <si>
    <t>6501.5.- Protección de la avifauna</t>
  </si>
  <si>
    <t>6501.6.- Mantenimiento o mejora de hábitats y de actividades agrarias tradicionales que preserven la biodiversidad</t>
  </si>
  <si>
    <t>6501.7.- Lucha alternativa a la lucha química</t>
  </si>
  <si>
    <t>6501.8.- Mejora del suelo y lucha contra la erosión</t>
  </si>
  <si>
    <t>6961.1.- Establecimiento de personas jóvenes agricultores</t>
  </si>
  <si>
    <t>6961.2.- Establecimiendo de nuevos agricultores</t>
  </si>
  <si>
    <t>Asignación financiera indicativa total para el periodo</t>
  </si>
  <si>
    <t>Una tabla por región: CANTABRIA</t>
  </si>
  <si>
    <t>FINANCIACIÓN NACIONAL ADICIONAL 
(TOP UP)</t>
  </si>
  <si>
    <t>Intervención 6881.1- Repoblacion y sistemas agroforestales</t>
  </si>
  <si>
    <t>Intervención 6881.3- Restauracion de daños forestales</t>
  </si>
  <si>
    <t>Intervención 6881.4- Actuaciones selvícolas con objetivos ambientales</t>
  </si>
  <si>
    <t>Intervención 6881,2.- Prevencion de daños forestales</t>
  </si>
  <si>
    <t>Intervención 65051.- Compromisos de conservación de recursos genéticos SIGC</t>
  </si>
  <si>
    <t>Intervención 65052.- Compromisos de conservación de recursos genéticos NO SIGC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</si>
</sst>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b/>
      <sz val="11"/>
      <color theme="1"/>
      <name val="Calibri"/>
      <family val="2"/>
      <scheme val="minor"/>
    </font>
    <font>
      <b/>
      <sz val="16"/>
      <color theme="1"/>
      <name val="Calibri"/>
      <family val="2"/>
      <scheme val="minor"/>
    </font>
    <font>
      <sz val="14"/>
      <color theme="1"/>
      <name val="Calibri"/>
      <family val="2"/>
      <scheme val="minor"/>
    </font>
    <font>
      <i/>
      <sz val="11"/>
      <color theme="1"/>
      <name val="Calibri"/>
      <family val="2"/>
      <scheme val="minor"/>
    </font>
    <font>
      <b/>
      <sz val="18"/>
      <color theme="1"/>
      <name val="Calibri"/>
      <family val="2"/>
      <scheme val="minor"/>
    </font>
    <font>
      <b/>
      <sz val="16"/>
      <name val="Calibri"/>
      <family val="2"/>
      <scheme val="minor"/>
    </font>
    <font>
      <b/>
      <sz val="20"/>
      <color rgb="FFFF0000"/>
      <name val="Calibri"/>
      <family val="2"/>
      <scheme val="minor"/>
    </font>
    <font>
      <b/>
      <sz val="16"/>
      <color rgb="FFFF0000"/>
      <name val="Calibri"/>
      <family val="2"/>
      <scheme val="minor"/>
    </font>
    <font>
      <sz val="11.5"/>
      <color theme="1"/>
      <name val="Calibri"/>
      <family val="2"/>
      <scheme val="minor"/>
    </font>
    <font>
      <sz val="11.5"/>
      <name val="Calibri"/>
      <family val="2"/>
      <scheme val="minor"/>
    </font>
    <font>
      <sz val="11"/>
      <name val="Calibri"/>
      <family val="2"/>
      <scheme val="minor"/>
    </font>
    <font>
      <i/>
      <sz val="11"/>
      <color rgb="FFFF0000"/>
      <name val="Calibri"/>
      <family val="2"/>
      <scheme val="minor"/>
    </font>
    <font>
      <sz val="12"/>
      <color theme="1"/>
      <name val="Times New Roman"/>
      <family val="1"/>
    </font>
    <font>
      <sz val="11"/>
      <color rgb="FFFF0000"/>
      <name val="Calibri"/>
      <family val="2"/>
      <scheme val="minor"/>
    </font>
    <font>
      <i/>
      <sz val="11"/>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6" tint="0.39997558519241921"/>
        <bgColor indexed="64"/>
      </patternFill>
    </fill>
    <fill>
      <patternFill patternType="lightDown"/>
    </fill>
    <fill>
      <patternFill patternType="solid">
        <fgColor theme="5" tint="0.79998168889431442"/>
        <bgColor indexed="64"/>
      </patternFill>
    </fill>
    <fill>
      <patternFill patternType="solid">
        <fgColor theme="0"/>
        <bgColor indexed="64"/>
      </patternFill>
    </fill>
  </fills>
  <borders count="7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right/>
      <top/>
      <bottom style="medium">
        <color indexed="64"/>
      </bottom>
      <diagonal/>
    </border>
    <border>
      <left style="medium">
        <color indexed="64"/>
      </left>
      <right/>
      <top style="thin">
        <color indexed="64"/>
      </top>
      <bottom/>
      <diagonal/>
    </border>
    <border>
      <left/>
      <right style="thin">
        <color indexed="64"/>
      </right>
      <top/>
      <bottom/>
      <diagonal/>
    </border>
    <border>
      <left style="thin">
        <color indexed="64"/>
      </left>
      <right/>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dashDot">
        <color indexed="64"/>
      </bottom>
      <diagonal/>
    </border>
    <border>
      <left style="medium">
        <color indexed="64"/>
      </left>
      <right style="medium">
        <color indexed="64"/>
      </right>
      <top style="dashDot">
        <color indexed="64"/>
      </top>
      <bottom style="thin">
        <color indexed="64"/>
      </bottom>
      <diagonal/>
    </border>
    <border>
      <left style="medium">
        <color indexed="64"/>
      </left>
      <right style="medium">
        <color indexed="64"/>
      </right>
      <top style="dashDot">
        <color indexed="64"/>
      </top>
      <bottom style="dashDot">
        <color indexed="64"/>
      </bottom>
      <diagonal/>
    </border>
    <border>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dashDot">
        <color indexed="64"/>
      </top>
      <bottom/>
      <diagonal/>
    </border>
    <border>
      <left style="medium">
        <color indexed="64"/>
      </left>
      <right style="medium">
        <color indexed="64"/>
      </right>
      <top/>
      <bottom style="dashDot">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medium">
        <color indexed="64"/>
      </left>
      <right/>
      <top/>
      <bottom style="thin">
        <color indexed="64"/>
      </bottom>
      <diagonal/>
    </border>
    <border>
      <left/>
      <right/>
      <top style="thin">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diagonal/>
    </border>
  </borders>
  <cellStyleXfs count="1">
    <xf numFmtId="0" fontId="0" fillId="0" borderId="0"/>
  </cellStyleXfs>
  <cellXfs count="185">
    <xf numFmtId="0" fontId="0" fillId="0" borderId="0" xfId="0"/>
    <xf numFmtId="0" fontId="0" fillId="0" borderId="16" xfId="0" applyBorder="1"/>
    <xf numFmtId="0" fontId="0" fillId="0" borderId="0" xfId="0" applyAlignment="1">
      <alignment wrapText="1"/>
    </xf>
    <xf numFmtId="0" fontId="0" fillId="0" borderId="21" xfId="0" applyBorder="1"/>
    <xf numFmtId="0" fontId="0" fillId="0" borderId="19" xfId="0" applyBorder="1"/>
    <xf numFmtId="0" fontId="0" fillId="0" borderId="29" xfId="0" applyBorder="1"/>
    <xf numFmtId="0" fontId="0" fillId="0" borderId="22" xfId="0" applyBorder="1"/>
    <xf numFmtId="0" fontId="0" fillId="0" borderId="28" xfId="0" applyBorder="1"/>
    <xf numFmtId="0" fontId="0" fillId="0" borderId="14" xfId="0" applyFill="1" applyBorder="1"/>
    <xf numFmtId="0" fontId="0" fillId="0" borderId="0" xfId="0" applyFill="1" applyBorder="1"/>
    <xf numFmtId="0" fontId="0" fillId="0" borderId="0" xfId="0" applyBorder="1"/>
    <xf numFmtId="0" fontId="0" fillId="0" borderId="23" xfId="0" applyBorder="1"/>
    <xf numFmtId="0" fontId="0" fillId="0" borderId="12" xfId="0" applyBorder="1"/>
    <xf numFmtId="0" fontId="3" fillId="2" borderId="0" xfId="0" applyFont="1" applyFill="1" applyAlignment="1">
      <alignment wrapText="1"/>
    </xf>
    <xf numFmtId="0" fontId="0" fillId="0" borderId="17" xfId="0" applyFill="1" applyBorder="1"/>
    <xf numFmtId="0" fontId="1" fillId="0" borderId="16" xfId="0" applyFont="1" applyBorder="1" applyAlignment="1">
      <alignment wrapText="1"/>
    </xf>
    <xf numFmtId="0" fontId="6" fillId="0" borderId="5" xfId="0" applyFont="1" applyFill="1" applyBorder="1" applyAlignment="1">
      <alignment horizontal="center" vertical="center" wrapText="1"/>
    </xf>
    <xf numFmtId="0" fontId="0" fillId="5" borderId="13" xfId="0" applyFill="1" applyBorder="1" applyAlignment="1"/>
    <xf numFmtId="0" fontId="0" fillId="5" borderId="43" xfId="0" applyFill="1" applyBorder="1" applyAlignment="1"/>
    <xf numFmtId="0" fontId="0" fillId="5" borderId="20" xfId="0" applyFill="1" applyBorder="1" applyAlignment="1"/>
    <xf numFmtId="0" fontId="0" fillId="5" borderId="14" xfId="0" applyFill="1" applyBorder="1"/>
    <xf numFmtId="0" fontId="0" fillId="0" borderId="44" xfId="0" applyBorder="1"/>
    <xf numFmtId="0" fontId="0" fillId="5" borderId="30" xfId="0" applyFill="1" applyBorder="1"/>
    <xf numFmtId="0" fontId="0" fillId="0" borderId="25" xfId="0" applyBorder="1"/>
    <xf numFmtId="0" fontId="0" fillId="0" borderId="37" xfId="0" applyBorder="1"/>
    <xf numFmtId="0" fontId="0" fillId="0" borderId="33" xfId="0" applyBorder="1"/>
    <xf numFmtId="0" fontId="0" fillId="0" borderId="41" xfId="0" applyFill="1" applyBorder="1"/>
    <xf numFmtId="0" fontId="0" fillId="0" borderId="6" xfId="0" applyFill="1" applyBorder="1"/>
    <xf numFmtId="0" fontId="0" fillId="0" borderId="4" xfId="0" applyFill="1" applyBorder="1" applyAlignment="1"/>
    <xf numFmtId="0" fontId="0" fillId="0" borderId="40" xfId="0" applyFill="1" applyBorder="1" applyAlignment="1"/>
    <xf numFmtId="0" fontId="0" fillId="0" borderId="42" xfId="0" applyFill="1" applyBorder="1" applyAlignment="1"/>
    <xf numFmtId="0" fontId="0" fillId="0" borderId="13" xfId="0" applyFill="1" applyBorder="1"/>
    <xf numFmtId="0" fontId="0" fillId="0" borderId="20" xfId="0" applyFill="1" applyBorder="1"/>
    <xf numFmtId="0" fontId="0" fillId="0" borderId="30" xfId="0" applyFill="1" applyBorder="1"/>
    <xf numFmtId="0" fontId="0" fillId="0" borderId="7" xfId="0" applyFill="1" applyBorder="1" applyAlignment="1"/>
    <xf numFmtId="0" fontId="0" fillId="0" borderId="8" xfId="0" applyFill="1" applyBorder="1" applyAlignment="1"/>
    <xf numFmtId="0" fontId="0" fillId="5" borderId="23" xfId="0" applyFill="1" applyBorder="1"/>
    <xf numFmtId="0" fontId="0" fillId="5" borderId="2" xfId="0" applyFill="1" applyBorder="1"/>
    <xf numFmtId="0" fontId="0" fillId="0" borderId="3" xfId="0" applyFill="1" applyBorder="1"/>
    <xf numFmtId="0" fontId="0" fillId="0" borderId="21" xfId="0" applyBorder="1" applyAlignment="1">
      <alignment vertical="center" wrapText="1"/>
    </xf>
    <xf numFmtId="0" fontId="1" fillId="0" borderId="13" xfId="0" applyFont="1" applyBorder="1" applyAlignment="1">
      <alignment horizontal="center" vertical="center" wrapText="1"/>
    </xf>
    <xf numFmtId="0" fontId="1" fillId="0" borderId="13" xfId="0" applyFont="1" applyBorder="1" applyAlignment="1">
      <alignment vertical="center"/>
    </xf>
    <xf numFmtId="0" fontId="0" fillId="0" borderId="15" xfId="0" applyFont="1" applyBorder="1" applyAlignment="1">
      <alignment horizontal="left" vertical="center"/>
    </xf>
    <xf numFmtId="0" fontId="1" fillId="0" borderId="14" xfId="0" applyFont="1" applyBorder="1" applyAlignment="1">
      <alignment vertical="center" wrapText="1"/>
    </xf>
    <xf numFmtId="0" fontId="0" fillId="0" borderId="23" xfId="0" applyBorder="1" applyAlignment="1">
      <alignment vertical="center" wrapText="1"/>
    </xf>
    <xf numFmtId="0" fontId="0" fillId="0" borderId="21" xfId="0" applyFont="1" applyBorder="1" applyAlignment="1">
      <alignment horizontal="left" vertical="center" wrapText="1"/>
    </xf>
    <xf numFmtId="0" fontId="0" fillId="0" borderId="11" xfId="0" applyBorder="1" applyAlignment="1">
      <alignment vertical="center" wrapText="1"/>
    </xf>
    <xf numFmtId="0" fontId="1" fillId="0" borderId="1" xfId="0" applyFont="1" applyFill="1" applyBorder="1" applyAlignment="1">
      <alignment horizontal="left" vertical="center" wrapText="1"/>
    </xf>
    <xf numFmtId="0" fontId="4" fillId="0" borderId="35" xfId="0" applyFont="1" applyFill="1" applyBorder="1" applyAlignment="1">
      <alignment horizontal="right" vertical="center"/>
    </xf>
    <xf numFmtId="0" fontId="1" fillId="0" borderId="14" xfId="0" applyFont="1" applyBorder="1" applyAlignment="1">
      <alignment horizontal="center" vertical="center" wrapText="1"/>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0" fillId="0" borderId="16" xfId="0" applyBorder="1" applyAlignment="1">
      <alignment horizontal="left" vertical="center" wrapText="1"/>
    </xf>
    <xf numFmtId="0" fontId="4" fillId="0" borderId="27" xfId="0" applyFont="1" applyBorder="1" applyAlignment="1">
      <alignment horizontal="left" vertical="center" wrapText="1"/>
    </xf>
    <xf numFmtId="0" fontId="4" fillId="0" borderId="49" xfId="0" applyFont="1" applyBorder="1" applyAlignment="1">
      <alignment horizontal="left" vertical="center" wrapText="1"/>
    </xf>
    <xf numFmtId="0" fontId="4" fillId="0" borderId="50" xfId="0" applyFont="1" applyBorder="1" applyAlignment="1">
      <alignment horizontal="left" vertical="center" wrapText="1"/>
    </xf>
    <xf numFmtId="0" fontId="0" fillId="0" borderId="19" xfId="0" applyFont="1" applyBorder="1" applyAlignment="1">
      <alignment horizontal="left" vertical="center" wrapText="1"/>
    </xf>
    <xf numFmtId="0" fontId="0" fillId="0" borderId="19" xfId="0" applyBorder="1" applyAlignment="1">
      <alignment vertical="center" wrapText="1"/>
    </xf>
    <xf numFmtId="0" fontId="4" fillId="0" borderId="49" xfId="0" applyFont="1" applyBorder="1" applyAlignment="1">
      <alignment horizontal="left" vertical="center"/>
    </xf>
    <xf numFmtId="0" fontId="4" fillId="0" borderId="24" xfId="0" applyFont="1" applyBorder="1" applyAlignment="1">
      <alignment horizontal="left" vertical="center"/>
    </xf>
    <xf numFmtId="0" fontId="4" fillId="0" borderId="51" xfId="0" applyFont="1" applyBorder="1" applyAlignment="1">
      <alignment horizontal="left" vertical="center"/>
    </xf>
    <xf numFmtId="0" fontId="4" fillId="0" borderId="51" xfId="0" applyFont="1" applyBorder="1" applyAlignment="1">
      <alignment horizontal="left" vertical="center" wrapText="1"/>
    </xf>
    <xf numFmtId="0" fontId="4" fillId="0" borderId="50" xfId="0" applyFont="1" applyBorder="1" applyAlignment="1">
      <alignment horizontal="left" vertical="center"/>
    </xf>
    <xf numFmtId="0" fontId="4" fillId="0" borderId="24" xfId="0" applyFont="1" applyBorder="1" applyAlignment="1">
      <alignment horizontal="right" vertical="center"/>
    </xf>
    <xf numFmtId="0" fontId="4" fillId="0" borderId="24" xfId="0" applyFont="1" applyBorder="1" applyAlignment="1">
      <alignment horizontal="left" vertical="center" wrapText="1"/>
    </xf>
    <xf numFmtId="0" fontId="0" fillId="0" borderId="45" xfId="0" applyFill="1" applyBorder="1" applyAlignment="1">
      <alignment horizontal="left" vertical="center" wrapText="1"/>
    </xf>
    <xf numFmtId="0" fontId="0" fillId="2" borderId="16" xfId="0" applyFill="1" applyBorder="1" applyAlignment="1">
      <alignment horizontal="left" vertical="center" wrapText="1"/>
    </xf>
    <xf numFmtId="0" fontId="0" fillId="0" borderId="16" xfId="0" applyFill="1" applyBorder="1" applyAlignment="1">
      <alignment horizontal="left" vertical="center" wrapText="1"/>
    </xf>
    <xf numFmtId="0" fontId="1" fillId="0" borderId="27" xfId="0" applyFont="1" applyBorder="1" applyAlignment="1">
      <alignment horizontal="center" vertical="center" wrapText="1"/>
    </xf>
    <xf numFmtId="0" fontId="0" fillId="0" borderId="27" xfId="0" applyFill="1" applyBorder="1"/>
    <xf numFmtId="0" fontId="0" fillId="5" borderId="27" xfId="0" applyFill="1" applyBorder="1"/>
    <xf numFmtId="0" fontId="0" fillId="0" borderId="52" xfId="0" applyBorder="1"/>
    <xf numFmtId="0" fontId="0" fillId="0" borderId="27" xfId="0" applyBorder="1"/>
    <xf numFmtId="0" fontId="0" fillId="0" borderId="53" xfId="0" applyBorder="1"/>
    <xf numFmtId="0" fontId="0" fillId="0" borderId="54" xfId="0" applyBorder="1"/>
    <xf numFmtId="0" fontId="0" fillId="0" borderId="55" xfId="0" applyBorder="1"/>
    <xf numFmtId="0" fontId="0" fillId="0" borderId="16" xfId="0" applyBorder="1" applyAlignment="1">
      <alignment vertical="center" wrapText="1"/>
    </xf>
    <xf numFmtId="0" fontId="1" fillId="0" borderId="12" xfId="0" applyFont="1" applyBorder="1" applyAlignment="1">
      <alignment horizontal="center" vertical="center" wrapText="1"/>
    </xf>
    <xf numFmtId="0" fontId="0" fillId="0" borderId="12" xfId="0" applyFill="1" applyBorder="1"/>
    <xf numFmtId="0" fontId="0" fillId="5" borderId="12" xfId="0" applyFill="1" applyBorder="1"/>
    <xf numFmtId="0" fontId="0" fillId="0" borderId="56" xfId="0" applyBorder="1"/>
    <xf numFmtId="0" fontId="0" fillId="0" borderId="57" xfId="0" applyBorder="1"/>
    <xf numFmtId="0" fontId="1" fillId="0" borderId="27" xfId="0" applyFont="1" applyBorder="1" applyAlignment="1">
      <alignment vertical="center" wrapText="1"/>
    </xf>
    <xf numFmtId="0" fontId="4" fillId="0" borderId="58" xfId="0" applyFont="1" applyBorder="1" applyAlignment="1">
      <alignment horizontal="left" vertical="center"/>
    </xf>
    <xf numFmtId="0" fontId="4" fillId="0" borderId="59" xfId="0" applyFont="1" applyBorder="1" applyAlignment="1">
      <alignment horizontal="left" vertical="center"/>
    </xf>
    <xf numFmtId="0" fontId="0" fillId="0" borderId="60" xfId="0" applyBorder="1"/>
    <xf numFmtId="0" fontId="0" fillId="0" borderId="61" xfId="0" applyBorder="1"/>
    <xf numFmtId="0" fontId="0" fillId="0" borderId="62" xfId="0" applyBorder="1"/>
    <xf numFmtId="0" fontId="4" fillId="0" borderId="16" xfId="0" applyFont="1" applyBorder="1" applyAlignment="1">
      <alignment horizontal="left" vertical="center"/>
    </xf>
    <xf numFmtId="0" fontId="4" fillId="0" borderId="12" xfId="0" applyFont="1" applyBorder="1" applyAlignment="1">
      <alignment horizontal="left" vertical="center" wrapText="1"/>
    </xf>
    <xf numFmtId="0" fontId="0" fillId="0" borderId="63" xfId="0" applyBorder="1"/>
    <xf numFmtId="0" fontId="4" fillId="0" borderId="16" xfId="0" applyFont="1" applyBorder="1" applyAlignment="1">
      <alignment horizontal="left" vertical="center" wrapText="1"/>
    </xf>
    <xf numFmtId="0" fontId="0" fillId="0" borderId="45" xfId="0" applyBorder="1"/>
    <xf numFmtId="0" fontId="0" fillId="0" borderId="64" xfId="0" applyBorder="1"/>
    <xf numFmtId="0" fontId="0" fillId="0" borderId="19" xfId="0" applyFont="1" applyBorder="1" applyAlignment="1">
      <alignment vertical="center"/>
    </xf>
    <xf numFmtId="0" fontId="0" fillId="0" borderId="27" xfId="0" applyFont="1" applyBorder="1" applyAlignment="1">
      <alignment vertical="center"/>
    </xf>
    <xf numFmtId="9" fontId="0" fillId="0" borderId="19" xfId="0" applyNumberFormat="1" applyBorder="1"/>
    <xf numFmtId="9" fontId="0" fillId="0" borderId="16" xfId="0" applyNumberFormat="1" applyBorder="1"/>
    <xf numFmtId="9" fontId="0" fillId="0" borderId="21" xfId="0" applyNumberFormat="1" applyBorder="1"/>
    <xf numFmtId="9" fontId="0" fillId="0" borderId="12" xfId="0" applyNumberFormat="1" applyBorder="1"/>
    <xf numFmtId="0" fontId="11" fillId="0" borderId="19" xfId="0" applyFont="1" applyBorder="1"/>
    <xf numFmtId="0" fontId="11" fillId="0" borderId="21" xfId="0" applyFont="1" applyBorder="1"/>
    <xf numFmtId="0" fontId="0" fillId="0" borderId="15" xfId="0" applyBorder="1"/>
    <xf numFmtId="0" fontId="0" fillId="0" borderId="35" xfId="0" applyBorder="1"/>
    <xf numFmtId="0" fontId="0" fillId="0" borderId="65" xfId="0" applyBorder="1"/>
    <xf numFmtId="0" fontId="0" fillId="0" borderId="66" xfId="0" applyBorder="1"/>
    <xf numFmtId="0" fontId="0" fillId="0" borderId="67" xfId="0" applyBorder="1"/>
    <xf numFmtId="0" fontId="0" fillId="0" borderId="24" xfId="0" applyBorder="1"/>
    <xf numFmtId="0" fontId="0" fillId="0" borderId="1" xfId="0" applyFill="1" applyBorder="1"/>
    <xf numFmtId="0" fontId="0" fillId="0" borderId="68" xfId="0" applyFill="1" applyBorder="1"/>
    <xf numFmtId="0" fontId="0" fillId="5" borderId="16" xfId="0" applyFill="1" applyBorder="1" applyAlignment="1"/>
    <xf numFmtId="0" fontId="0" fillId="0" borderId="16" xfId="0" applyFill="1" applyBorder="1" applyAlignment="1">
      <alignment horizontal="left"/>
    </xf>
    <xf numFmtId="0" fontId="0" fillId="0" borderId="16" xfId="0" applyFill="1" applyBorder="1" applyAlignment="1"/>
    <xf numFmtId="0" fontId="0" fillId="5" borderId="16" xfId="0" applyFill="1" applyBorder="1"/>
    <xf numFmtId="0" fontId="13" fillId="7" borderId="16" xfId="0" applyFont="1" applyFill="1" applyBorder="1" applyProtection="1">
      <protection locked="0"/>
    </xf>
    <xf numFmtId="0" fontId="12" fillId="0" borderId="16" xfId="0" applyFont="1" applyBorder="1" applyAlignment="1">
      <alignment horizontal="left" vertical="center"/>
    </xf>
    <xf numFmtId="0" fontId="12" fillId="0" borderId="16" xfId="0" applyFont="1" applyBorder="1" applyAlignment="1">
      <alignment horizontal="left" vertical="center" wrapText="1"/>
    </xf>
    <xf numFmtId="0" fontId="0" fillId="0" borderId="19" xfId="0" applyBorder="1" applyAlignment="1">
      <alignment vertical="center"/>
    </xf>
    <xf numFmtId="0" fontId="11" fillId="0" borderId="19" xfId="0" applyFont="1" applyBorder="1" applyAlignment="1">
      <alignment vertical="center" wrapText="1"/>
    </xf>
    <xf numFmtId="0" fontId="0" fillId="0" borderId="70" xfId="0" applyBorder="1" applyAlignment="1" applyProtection="1">
      <alignment horizontal="center" vertical="center"/>
      <protection locked="0"/>
    </xf>
    <xf numFmtId="0" fontId="0" fillId="0" borderId="60" xfId="0" applyBorder="1" applyAlignment="1" applyProtection="1">
      <alignment horizontal="center" vertical="center"/>
      <protection locked="0"/>
    </xf>
    <xf numFmtId="0" fontId="14" fillId="0" borderId="0" xfId="0" applyFont="1"/>
    <xf numFmtId="0" fontId="14" fillId="0" borderId="21" xfId="0" applyFont="1" applyBorder="1"/>
    <xf numFmtId="0" fontId="11" fillId="0" borderId="0" xfId="0" applyFont="1"/>
    <xf numFmtId="0" fontId="15" fillId="0" borderId="16" xfId="0" applyFont="1" applyBorder="1" applyAlignment="1">
      <alignment horizontal="left" vertical="center" wrapText="1"/>
    </xf>
    <xf numFmtId="0" fontId="11" fillId="0" borderId="16" xfId="0" applyFont="1" applyBorder="1"/>
    <xf numFmtId="0" fontId="11" fillId="0" borderId="22" xfId="0" applyFont="1" applyBorder="1"/>
    <xf numFmtId="0" fontId="11" fillId="0" borderId="28" xfId="0" applyFont="1" applyBorder="1"/>
    <xf numFmtId="9" fontId="11" fillId="0" borderId="21" xfId="0" applyNumberFormat="1" applyFont="1" applyBorder="1"/>
    <xf numFmtId="0" fontId="15" fillId="0" borderId="35" xfId="0" applyFont="1" applyBorder="1" applyAlignment="1">
      <alignment horizontal="left" vertical="center"/>
    </xf>
    <xf numFmtId="0" fontId="11" fillId="0" borderId="29" xfId="0" applyFont="1" applyBorder="1"/>
    <xf numFmtId="0" fontId="0" fillId="0" borderId="54" xfId="0" applyBorder="1" applyAlignment="1">
      <alignment vertical="center" wrapText="1"/>
    </xf>
    <xf numFmtId="0" fontId="0" fillId="0" borderId="71" xfId="0" applyBorder="1"/>
    <xf numFmtId="0" fontId="14" fillId="0" borderId="19" xfId="0" applyFont="1" applyBorder="1"/>
    <xf numFmtId="0" fontId="14" fillId="0" borderId="54" xfId="0" applyFont="1" applyBorder="1"/>
    <xf numFmtId="0" fontId="14" fillId="0" borderId="55" xfId="0" applyFont="1" applyBorder="1"/>
    <xf numFmtId="0" fontId="14" fillId="0" borderId="56" xfId="0" applyFont="1" applyBorder="1"/>
    <xf numFmtId="0" fontId="0" fillId="5" borderId="13" xfId="0" applyFill="1" applyBorder="1" applyAlignment="1">
      <alignment horizontal="center"/>
    </xf>
    <xf numFmtId="0" fontId="0" fillId="5" borderId="20" xfId="0" applyFill="1" applyBorder="1" applyAlignment="1">
      <alignment horizontal="center"/>
    </xf>
    <xf numFmtId="0" fontId="0" fillId="5" borderId="48" xfId="0" applyFill="1" applyBorder="1" applyAlignment="1">
      <alignment horizontal="center"/>
    </xf>
    <xf numFmtId="0" fontId="0" fillId="5" borderId="46" xfId="0" applyFill="1" applyBorder="1" applyAlignment="1">
      <alignment horizontal="center"/>
    </xf>
    <xf numFmtId="0" fontId="0" fillId="5" borderId="32" xfId="0" applyFill="1" applyBorder="1" applyAlignment="1">
      <alignment horizontal="center"/>
    </xf>
    <xf numFmtId="0" fontId="0" fillId="5" borderId="47" xfId="0" applyFill="1" applyBorder="1" applyAlignment="1">
      <alignment horizontal="center"/>
    </xf>
    <xf numFmtId="0" fontId="0" fillId="5" borderId="2" xfId="0" applyFill="1" applyBorder="1" applyAlignment="1">
      <alignment horizontal="center"/>
    </xf>
    <xf numFmtId="0" fontId="0" fillId="5" borderId="3" xfId="0" applyFill="1" applyBorder="1" applyAlignment="1">
      <alignment horizontal="center"/>
    </xf>
    <xf numFmtId="0" fontId="0" fillId="5" borderId="43" xfId="0" applyFill="1" applyBorder="1" applyAlignment="1">
      <alignment horizontal="center"/>
    </xf>
    <xf numFmtId="0" fontId="10" fillId="0" borderId="16" xfId="0" applyFont="1" applyBorder="1" applyAlignment="1">
      <alignment horizontal="center" vertical="center" wrapText="1"/>
    </xf>
    <xf numFmtId="0" fontId="10" fillId="0" borderId="18"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36"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9" xfId="0" applyFont="1" applyBorder="1" applyAlignment="1">
      <alignment horizontal="center" vertical="center" wrapText="1"/>
    </xf>
    <xf numFmtId="0" fontId="9" fillId="0" borderId="26" xfId="0" applyFont="1" applyBorder="1" applyAlignment="1">
      <alignment horizontal="center" vertical="center" wrapText="1"/>
    </xf>
    <xf numFmtId="0" fontId="0" fillId="5" borderId="24" xfId="0" applyFill="1" applyBorder="1" applyAlignment="1">
      <alignment horizontal="center"/>
    </xf>
    <xf numFmtId="0" fontId="0" fillId="5" borderId="0" xfId="0" applyFill="1" applyBorder="1" applyAlignment="1">
      <alignment horizontal="center"/>
    </xf>
    <xf numFmtId="0" fontId="0" fillId="5" borderId="33" xfId="0" applyFill="1" applyBorder="1" applyAlignment="1">
      <alignment horizontal="center"/>
    </xf>
    <xf numFmtId="0" fontId="0" fillId="5" borderId="52" xfId="0" applyFill="1" applyBorder="1" applyAlignment="1">
      <alignment horizontal="center"/>
    </xf>
    <xf numFmtId="0" fontId="0" fillId="5" borderId="30" xfId="0" applyFill="1" applyBorder="1" applyAlignment="1">
      <alignment horizontal="center"/>
    </xf>
    <xf numFmtId="0" fontId="2" fillId="4" borderId="10"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9" fillId="0" borderId="7" xfId="0" applyFont="1" applyBorder="1" applyAlignment="1">
      <alignment horizontal="center" vertical="center" wrapText="1"/>
    </xf>
    <xf numFmtId="0" fontId="9" fillId="0" borderId="0" xfId="0" applyFont="1" applyBorder="1" applyAlignment="1">
      <alignment horizontal="center" vertical="center" wrapText="1"/>
    </xf>
    <xf numFmtId="0" fontId="9" fillId="0" borderId="34" xfId="0" applyFont="1" applyBorder="1" applyAlignment="1">
      <alignment horizontal="center" vertical="center" wrapText="1"/>
    </xf>
    <xf numFmtId="0" fontId="10" fillId="0" borderId="29" xfId="0" applyFont="1" applyBorder="1" applyAlignment="1">
      <alignment horizontal="center" vertical="center" wrapText="1"/>
    </xf>
    <xf numFmtId="0" fontId="10" fillId="0" borderId="69" xfId="0" applyFont="1" applyBorder="1" applyAlignment="1">
      <alignment horizontal="center" vertical="center" wrapText="1"/>
    </xf>
    <xf numFmtId="0" fontId="0" fillId="6" borderId="14" xfId="0" applyFill="1" applyBorder="1" applyAlignment="1">
      <alignment horizontal="center" vertical="center" wrapText="1"/>
    </xf>
    <xf numFmtId="0" fontId="0" fillId="6" borderId="21" xfId="0" applyFill="1" applyBorder="1" applyAlignment="1">
      <alignment horizontal="center" vertical="center"/>
    </xf>
    <xf numFmtId="0" fontId="0" fillId="6" borderId="23" xfId="0" applyFill="1" applyBorder="1" applyAlignment="1">
      <alignment horizontal="center" vertical="center"/>
    </xf>
    <xf numFmtId="0" fontId="5" fillId="0" borderId="34" xfId="0" applyFont="1" applyBorder="1" applyAlignment="1">
      <alignment horizontal="center" vertical="center" wrapText="1"/>
    </xf>
    <xf numFmtId="0" fontId="7" fillId="0" borderId="34" xfId="0" applyFont="1" applyBorder="1" applyAlignment="1">
      <alignment horizontal="center" vertical="center" wrapText="1"/>
    </xf>
    <xf numFmtId="0" fontId="2" fillId="0" borderId="5"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2" fillId="0" borderId="10"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1" xfId="0" applyFont="1" applyBorder="1" applyAlignment="1">
      <alignment horizontal="center" vertical="center" wrapText="1"/>
    </xf>
    <xf numFmtId="0" fontId="2" fillId="3" borderId="10"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174"/>
  <sheetViews>
    <sheetView showGridLines="0" tabSelected="1" zoomScale="85" zoomScaleNormal="85" workbookViewId="0">
      <pane xSplit="2" ySplit="5" topLeftCell="AG6" activePane="bottomRight" state="frozen"/>
      <selection activeCell="B54" sqref="B54"/>
      <selection pane="topRight" activeCell="B54" sqref="B54"/>
      <selection pane="bottomLeft" activeCell="B54" sqref="B54"/>
      <selection pane="bottomRight" activeCell="AM153" sqref="AM153"/>
    </sheetView>
  </sheetViews>
  <sheetFormatPr baseColWidth="10" defaultColWidth="9.140625" defaultRowHeight="15" x14ac:dyDescent="0.25"/>
  <cols>
    <col min="1" max="1" width="4.42578125" customWidth="1"/>
    <col min="2" max="2" width="78.28515625" customWidth="1"/>
    <col min="3" max="3" width="13.5703125" customWidth="1"/>
    <col min="4" max="4" width="13.5703125" style="1" customWidth="1"/>
    <col min="5" max="37" width="13.5703125" customWidth="1"/>
    <col min="38" max="38" width="16" customWidth="1"/>
    <col min="39" max="39" width="17.140625" customWidth="1"/>
    <col min="40" max="40" width="29.140625" customWidth="1"/>
    <col min="41" max="41" width="22.5703125" customWidth="1"/>
    <col min="42" max="42" width="21" customWidth="1"/>
  </cols>
  <sheetData>
    <row r="1" spans="1:42" ht="119.25" customHeight="1" thickBot="1" x14ac:dyDescent="0.4">
      <c r="B1" s="13" t="s">
        <v>72</v>
      </c>
      <c r="C1" s="173" t="s">
        <v>71</v>
      </c>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73"/>
      <c r="AL1" s="173"/>
      <c r="AN1" s="174" t="s">
        <v>89</v>
      </c>
      <c r="AO1" s="174"/>
    </row>
    <row r="2" spans="1:42" s="9" customFormat="1" ht="89.25" customHeight="1" thickBot="1" x14ac:dyDescent="0.3">
      <c r="B2" s="16" t="s">
        <v>2</v>
      </c>
      <c r="C2" s="175">
        <v>2023</v>
      </c>
      <c r="D2" s="175"/>
      <c r="E2" s="175"/>
      <c r="F2" s="175"/>
      <c r="G2" s="175"/>
      <c r="H2" s="175">
        <v>2024</v>
      </c>
      <c r="I2" s="175"/>
      <c r="J2" s="175"/>
      <c r="K2" s="175"/>
      <c r="L2" s="175"/>
      <c r="M2" s="175">
        <v>2025</v>
      </c>
      <c r="N2" s="175"/>
      <c r="O2" s="175"/>
      <c r="P2" s="175"/>
      <c r="Q2" s="175"/>
      <c r="R2" s="175">
        <v>2026</v>
      </c>
      <c r="S2" s="175"/>
      <c r="T2" s="175"/>
      <c r="U2" s="175"/>
      <c r="V2" s="175"/>
      <c r="W2" s="175">
        <v>2027</v>
      </c>
      <c r="X2" s="175"/>
      <c r="Y2" s="175"/>
      <c r="Z2" s="175"/>
      <c r="AA2" s="175"/>
      <c r="AB2" s="175">
        <v>2028</v>
      </c>
      <c r="AC2" s="175"/>
      <c r="AD2" s="175"/>
      <c r="AE2" s="175"/>
      <c r="AF2" s="175"/>
      <c r="AG2" s="175" t="s">
        <v>5</v>
      </c>
      <c r="AH2" s="175"/>
      <c r="AI2" s="175"/>
      <c r="AJ2" s="175"/>
      <c r="AK2" s="175"/>
      <c r="AL2" s="176" t="s">
        <v>88</v>
      </c>
      <c r="AM2" s="179" t="s">
        <v>60</v>
      </c>
      <c r="AN2" s="182" t="s">
        <v>61</v>
      </c>
      <c r="AO2" s="182" t="s">
        <v>6</v>
      </c>
      <c r="AP2" s="170" t="s">
        <v>90</v>
      </c>
    </row>
    <row r="3" spans="1:42" ht="31.5" customHeight="1" x14ac:dyDescent="0.25">
      <c r="B3" s="162" t="s">
        <v>63</v>
      </c>
      <c r="C3" s="165" t="s">
        <v>58</v>
      </c>
      <c r="D3" s="148" t="s">
        <v>59</v>
      </c>
      <c r="E3" s="155" t="s">
        <v>62</v>
      </c>
      <c r="F3" s="155"/>
      <c r="G3" s="156"/>
      <c r="H3" s="152" t="s">
        <v>58</v>
      </c>
      <c r="I3" s="155" t="s">
        <v>59</v>
      </c>
      <c r="J3" s="155" t="s">
        <v>62</v>
      </c>
      <c r="K3" s="155"/>
      <c r="L3" s="156"/>
      <c r="M3" s="152" t="s">
        <v>58</v>
      </c>
      <c r="N3" s="155" t="s">
        <v>59</v>
      </c>
      <c r="O3" s="155" t="s">
        <v>62</v>
      </c>
      <c r="P3" s="155"/>
      <c r="Q3" s="156"/>
      <c r="R3" s="152" t="s">
        <v>58</v>
      </c>
      <c r="S3" s="155" t="s">
        <v>59</v>
      </c>
      <c r="T3" s="155" t="s">
        <v>62</v>
      </c>
      <c r="U3" s="155"/>
      <c r="V3" s="156"/>
      <c r="W3" s="152" t="s">
        <v>58</v>
      </c>
      <c r="X3" s="155" t="s">
        <v>59</v>
      </c>
      <c r="Y3" s="155" t="s">
        <v>62</v>
      </c>
      <c r="Z3" s="155"/>
      <c r="AA3" s="156"/>
      <c r="AB3" s="152" t="s">
        <v>58</v>
      </c>
      <c r="AC3" s="155" t="s">
        <v>59</v>
      </c>
      <c r="AD3" s="155" t="s">
        <v>62</v>
      </c>
      <c r="AE3" s="155"/>
      <c r="AF3" s="156"/>
      <c r="AG3" s="152" t="s">
        <v>58</v>
      </c>
      <c r="AH3" s="155" t="s">
        <v>59</v>
      </c>
      <c r="AI3" s="155" t="s">
        <v>62</v>
      </c>
      <c r="AJ3" s="155"/>
      <c r="AK3" s="156"/>
      <c r="AL3" s="177"/>
      <c r="AM3" s="180"/>
      <c r="AN3" s="183"/>
      <c r="AO3" s="183"/>
      <c r="AP3" s="171"/>
    </row>
    <row r="4" spans="1:42" ht="31.5" customHeight="1" x14ac:dyDescent="0.25">
      <c r="B4" s="163"/>
      <c r="C4" s="166"/>
      <c r="D4" s="148"/>
      <c r="E4" s="168" t="s">
        <v>56</v>
      </c>
      <c r="F4" s="148" t="s">
        <v>4</v>
      </c>
      <c r="G4" s="150" t="s">
        <v>3</v>
      </c>
      <c r="H4" s="153"/>
      <c r="I4" s="148"/>
      <c r="J4" s="146" t="s">
        <v>56</v>
      </c>
      <c r="K4" s="148" t="s">
        <v>4</v>
      </c>
      <c r="L4" s="150" t="s">
        <v>3</v>
      </c>
      <c r="M4" s="153"/>
      <c r="N4" s="148"/>
      <c r="O4" s="146" t="s">
        <v>56</v>
      </c>
      <c r="P4" s="148" t="s">
        <v>4</v>
      </c>
      <c r="Q4" s="150" t="s">
        <v>3</v>
      </c>
      <c r="R4" s="153"/>
      <c r="S4" s="148"/>
      <c r="T4" s="146" t="s">
        <v>56</v>
      </c>
      <c r="U4" s="148" t="s">
        <v>4</v>
      </c>
      <c r="V4" s="150" t="s">
        <v>3</v>
      </c>
      <c r="W4" s="153"/>
      <c r="X4" s="148"/>
      <c r="Y4" s="146" t="s">
        <v>56</v>
      </c>
      <c r="Z4" s="148" t="s">
        <v>4</v>
      </c>
      <c r="AA4" s="150" t="s">
        <v>3</v>
      </c>
      <c r="AB4" s="153"/>
      <c r="AC4" s="148"/>
      <c r="AD4" s="146" t="s">
        <v>56</v>
      </c>
      <c r="AE4" s="148" t="s">
        <v>4</v>
      </c>
      <c r="AF4" s="150" t="s">
        <v>3</v>
      </c>
      <c r="AG4" s="153"/>
      <c r="AH4" s="148"/>
      <c r="AI4" s="146" t="s">
        <v>56</v>
      </c>
      <c r="AJ4" s="148" t="s">
        <v>4</v>
      </c>
      <c r="AK4" s="150" t="s">
        <v>3</v>
      </c>
      <c r="AL4" s="177"/>
      <c r="AM4" s="180"/>
      <c r="AN4" s="183"/>
      <c r="AO4" s="183"/>
      <c r="AP4" s="171"/>
    </row>
    <row r="5" spans="1:42" ht="39.75" customHeight="1" thickBot="1" x14ac:dyDescent="0.3">
      <c r="B5" s="164"/>
      <c r="C5" s="167"/>
      <c r="D5" s="148"/>
      <c r="E5" s="169"/>
      <c r="F5" s="149"/>
      <c r="G5" s="151"/>
      <c r="H5" s="154"/>
      <c r="I5" s="149"/>
      <c r="J5" s="147"/>
      <c r="K5" s="149"/>
      <c r="L5" s="151"/>
      <c r="M5" s="154"/>
      <c r="N5" s="149"/>
      <c r="O5" s="147"/>
      <c r="P5" s="149"/>
      <c r="Q5" s="151"/>
      <c r="R5" s="154"/>
      <c r="S5" s="149"/>
      <c r="T5" s="147"/>
      <c r="U5" s="149"/>
      <c r="V5" s="151"/>
      <c r="W5" s="154"/>
      <c r="X5" s="149"/>
      <c r="Y5" s="147"/>
      <c r="Z5" s="149"/>
      <c r="AA5" s="151"/>
      <c r="AB5" s="154"/>
      <c r="AC5" s="149"/>
      <c r="AD5" s="147"/>
      <c r="AE5" s="149"/>
      <c r="AF5" s="151"/>
      <c r="AG5" s="154"/>
      <c r="AH5" s="149"/>
      <c r="AI5" s="147"/>
      <c r="AJ5" s="149"/>
      <c r="AK5" s="151"/>
      <c r="AL5" s="178"/>
      <c r="AM5" s="181"/>
      <c r="AN5" s="184"/>
      <c r="AO5" s="184"/>
      <c r="AP5" s="172"/>
    </row>
    <row r="6" spans="1:42" ht="39" customHeight="1" x14ac:dyDescent="0.25">
      <c r="A6">
        <v>83</v>
      </c>
      <c r="B6" s="40" t="s">
        <v>48</v>
      </c>
      <c r="C6" s="17"/>
      <c r="D6" s="110"/>
      <c r="E6" s="18"/>
      <c r="F6" s="18"/>
      <c r="G6" s="18"/>
      <c r="H6" s="18"/>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9"/>
      <c r="AL6" s="8"/>
      <c r="AM6" s="8"/>
      <c r="AN6" s="8"/>
      <c r="AO6" s="20"/>
      <c r="AP6" s="72"/>
    </row>
    <row r="7" spans="1:42" ht="20.25" customHeight="1" x14ac:dyDescent="0.25">
      <c r="A7">
        <v>84</v>
      </c>
      <c r="B7" s="42" t="s">
        <v>36</v>
      </c>
      <c r="C7" s="102"/>
      <c r="E7" s="5"/>
      <c r="F7" s="1"/>
      <c r="G7" s="6"/>
      <c r="H7" s="7"/>
      <c r="I7" s="1"/>
      <c r="J7" s="1"/>
      <c r="K7" s="1"/>
      <c r="L7" s="6"/>
      <c r="M7" s="7"/>
      <c r="N7" s="1"/>
      <c r="O7" s="1"/>
      <c r="P7" s="1"/>
      <c r="Q7" s="21"/>
      <c r="R7" s="7"/>
      <c r="S7" s="1"/>
      <c r="T7" s="1"/>
      <c r="U7" s="1"/>
      <c r="V7" s="6"/>
      <c r="W7" s="7"/>
      <c r="X7" s="1"/>
      <c r="Y7" s="1"/>
      <c r="Z7" s="1"/>
      <c r="AA7" s="6"/>
      <c r="AB7" s="7"/>
      <c r="AC7" s="1"/>
      <c r="AD7" s="1"/>
      <c r="AE7" s="1"/>
      <c r="AF7" s="6"/>
      <c r="AG7" s="7"/>
      <c r="AH7" s="1"/>
      <c r="AI7" s="1"/>
      <c r="AJ7" s="1"/>
      <c r="AK7" s="6"/>
      <c r="AL7" s="3"/>
      <c r="AM7" s="3"/>
      <c r="AN7" s="3"/>
      <c r="AO7" s="3"/>
      <c r="AP7" s="3"/>
    </row>
    <row r="8" spans="1:42" ht="20.25" customHeight="1" x14ac:dyDescent="0.25">
      <c r="A8">
        <v>85</v>
      </c>
      <c r="B8" s="58" t="s">
        <v>78</v>
      </c>
      <c r="C8" s="102"/>
      <c r="E8" s="5"/>
      <c r="F8" s="1"/>
      <c r="G8" s="6"/>
      <c r="H8" s="7"/>
      <c r="I8" s="1"/>
      <c r="J8" s="1"/>
      <c r="K8" s="1"/>
      <c r="L8" s="6"/>
      <c r="M8" s="7"/>
      <c r="N8" s="1"/>
      <c r="O8" s="1"/>
      <c r="P8" s="1"/>
      <c r="Q8" s="21"/>
      <c r="R8" s="7"/>
      <c r="S8" s="1"/>
      <c r="T8" s="1"/>
      <c r="U8" s="1"/>
      <c r="V8" s="6"/>
      <c r="W8" s="7"/>
      <c r="X8" s="1"/>
      <c r="Y8" s="1"/>
      <c r="Z8" s="1"/>
      <c r="AA8" s="6"/>
      <c r="AB8" s="7"/>
      <c r="AC8" s="1"/>
      <c r="AD8" s="1"/>
      <c r="AE8" s="1"/>
      <c r="AF8" s="6"/>
      <c r="AG8" s="7"/>
      <c r="AH8" s="1"/>
      <c r="AI8" s="1"/>
      <c r="AJ8" s="1"/>
      <c r="AK8" s="6"/>
      <c r="AL8" s="3"/>
      <c r="AM8" s="3"/>
      <c r="AN8" s="3"/>
      <c r="AO8" s="3"/>
      <c r="AP8" s="3"/>
    </row>
    <row r="9" spans="1:42" ht="20.25" customHeight="1" x14ac:dyDescent="0.25">
      <c r="B9" s="63" t="s">
        <v>73</v>
      </c>
      <c r="C9" s="102"/>
      <c r="E9" s="5"/>
      <c r="F9" s="1"/>
      <c r="G9" s="6"/>
      <c r="H9" s="7"/>
      <c r="I9" s="1"/>
      <c r="J9" s="1"/>
      <c r="K9" s="1"/>
      <c r="L9" s="6"/>
      <c r="M9" s="7"/>
      <c r="N9" s="1"/>
      <c r="O9" s="1"/>
      <c r="P9" s="1"/>
      <c r="Q9" s="21"/>
      <c r="R9" s="7"/>
      <c r="S9" s="1"/>
      <c r="T9" s="1"/>
      <c r="U9" s="1"/>
      <c r="V9" s="6"/>
      <c r="W9" s="7"/>
      <c r="X9" s="1"/>
      <c r="Y9" s="1"/>
      <c r="Z9" s="1"/>
      <c r="AA9" s="6"/>
      <c r="AB9" s="7"/>
      <c r="AC9" s="1"/>
      <c r="AD9" s="1"/>
      <c r="AE9" s="1"/>
      <c r="AF9" s="6"/>
      <c r="AG9" s="7"/>
      <c r="AH9" s="1"/>
      <c r="AI9" s="1"/>
      <c r="AJ9" s="1"/>
      <c r="AK9" s="6"/>
      <c r="AL9" s="3"/>
      <c r="AM9" s="3"/>
      <c r="AN9" s="3"/>
      <c r="AO9" s="3"/>
      <c r="AP9" s="3"/>
    </row>
    <row r="10" spans="1:42" ht="20.25" customHeight="1" x14ac:dyDescent="0.25">
      <c r="B10" s="63" t="s">
        <v>74</v>
      </c>
      <c r="C10" s="102"/>
      <c r="E10" s="5"/>
      <c r="F10" s="1"/>
      <c r="G10" s="6"/>
      <c r="H10" s="7"/>
      <c r="I10" s="1"/>
      <c r="J10" s="1"/>
      <c r="K10" s="1"/>
      <c r="L10" s="6"/>
      <c r="M10" s="7"/>
      <c r="N10" s="1"/>
      <c r="O10" s="1"/>
      <c r="P10" s="1"/>
      <c r="Q10" s="21"/>
      <c r="R10" s="7"/>
      <c r="S10" s="1"/>
      <c r="T10" s="1"/>
      <c r="U10" s="1"/>
      <c r="V10" s="6"/>
      <c r="W10" s="7"/>
      <c r="X10" s="1"/>
      <c r="Y10" s="1"/>
      <c r="Z10" s="1"/>
      <c r="AA10" s="6"/>
      <c r="AB10" s="7"/>
      <c r="AC10" s="1"/>
      <c r="AD10" s="1"/>
      <c r="AE10" s="1"/>
      <c r="AF10" s="6"/>
      <c r="AG10" s="7"/>
      <c r="AH10" s="1"/>
      <c r="AI10" s="1"/>
      <c r="AJ10" s="1"/>
      <c r="AK10" s="6"/>
      <c r="AL10" s="3"/>
      <c r="AM10" s="3"/>
      <c r="AN10" s="3"/>
      <c r="AO10" s="3"/>
      <c r="AP10" s="3"/>
    </row>
    <row r="11" spans="1:42" ht="20.25" customHeight="1" x14ac:dyDescent="0.25">
      <c r="B11" s="63" t="s">
        <v>75</v>
      </c>
      <c r="C11" s="102"/>
      <c r="E11" s="5"/>
      <c r="F11" s="1"/>
      <c r="G11" s="6"/>
      <c r="H11" s="7"/>
      <c r="I11" s="1"/>
      <c r="J11" s="1"/>
      <c r="K11" s="1"/>
      <c r="L11" s="6"/>
      <c r="M11" s="7"/>
      <c r="N11" s="1"/>
      <c r="O11" s="1"/>
      <c r="P11" s="1"/>
      <c r="Q11" s="21"/>
      <c r="R11" s="7"/>
      <c r="S11" s="1"/>
      <c r="T11" s="1"/>
      <c r="U11" s="1"/>
      <c r="V11" s="6"/>
      <c r="W11" s="7"/>
      <c r="X11" s="1"/>
      <c r="Y11" s="1"/>
      <c r="Z11" s="1"/>
      <c r="AA11" s="6"/>
      <c r="AB11" s="7"/>
      <c r="AC11" s="1"/>
      <c r="AD11" s="1"/>
      <c r="AE11" s="1"/>
      <c r="AF11" s="6"/>
      <c r="AG11" s="7"/>
      <c r="AH11" s="1"/>
      <c r="AI11" s="1"/>
      <c r="AJ11" s="1"/>
      <c r="AK11" s="6"/>
      <c r="AL11" s="3"/>
      <c r="AM11" s="3"/>
      <c r="AN11" s="3"/>
      <c r="AO11" s="3"/>
      <c r="AP11" s="3"/>
    </row>
    <row r="12" spans="1:42" ht="20.25" customHeight="1" thickBot="1" x14ac:dyDescent="0.3">
      <c r="A12">
        <v>86</v>
      </c>
      <c r="B12" s="60" t="s">
        <v>79</v>
      </c>
      <c r="C12" s="102"/>
      <c r="E12" s="5"/>
      <c r="F12" s="1"/>
      <c r="G12" s="6"/>
      <c r="H12" s="7"/>
      <c r="I12" s="1"/>
      <c r="J12" s="1"/>
      <c r="K12" s="1"/>
      <c r="L12" s="6"/>
      <c r="M12" s="7"/>
      <c r="N12" s="1"/>
      <c r="O12" s="1"/>
      <c r="P12" s="1"/>
      <c r="Q12" s="21"/>
      <c r="R12" s="7"/>
      <c r="S12" s="1"/>
      <c r="T12" s="1"/>
      <c r="U12" s="1"/>
      <c r="V12" s="6"/>
      <c r="W12" s="7"/>
      <c r="X12" s="1"/>
      <c r="Y12" s="1"/>
      <c r="Z12" s="1"/>
      <c r="AA12" s="6"/>
      <c r="AB12" s="7"/>
      <c r="AC12" s="1"/>
      <c r="AD12" s="1"/>
      <c r="AE12" s="1"/>
      <c r="AF12" s="6"/>
      <c r="AG12" s="7"/>
      <c r="AH12" s="1"/>
      <c r="AI12" s="1"/>
      <c r="AJ12" s="1"/>
      <c r="AK12" s="6"/>
      <c r="AL12" s="3"/>
      <c r="AM12" s="3"/>
      <c r="AN12" s="3"/>
      <c r="AO12" s="3"/>
      <c r="AP12" s="3"/>
    </row>
    <row r="13" spans="1:42" ht="20.25" customHeight="1" x14ac:dyDescent="0.25">
      <c r="A13">
        <v>87</v>
      </c>
      <c r="B13" s="83" t="s">
        <v>80</v>
      </c>
      <c r="C13" s="119">
        <v>1076923</v>
      </c>
      <c r="D13" s="1">
        <v>3500</v>
      </c>
      <c r="E13" s="80"/>
      <c r="F13" s="74">
        <v>50</v>
      </c>
      <c r="G13" s="75">
        <v>56</v>
      </c>
      <c r="H13" s="119">
        <v>1076923</v>
      </c>
      <c r="I13" s="74">
        <v>3500</v>
      </c>
      <c r="J13" s="74"/>
      <c r="K13" s="74">
        <v>50</v>
      </c>
      <c r="L13" s="75">
        <v>56</v>
      </c>
      <c r="M13" s="119">
        <v>1076923</v>
      </c>
      <c r="N13" s="74">
        <v>3500</v>
      </c>
      <c r="O13" s="74"/>
      <c r="P13" s="74">
        <v>50</v>
      </c>
      <c r="Q13" s="75">
        <v>56</v>
      </c>
      <c r="R13" s="119">
        <v>1076923</v>
      </c>
      <c r="S13" s="74">
        <v>3500</v>
      </c>
      <c r="T13" s="74"/>
      <c r="U13" s="74">
        <v>50</v>
      </c>
      <c r="V13" s="75">
        <v>56</v>
      </c>
      <c r="W13" s="119">
        <v>1076923</v>
      </c>
      <c r="X13" s="74">
        <v>3500</v>
      </c>
      <c r="Y13" s="74"/>
      <c r="Z13" s="74">
        <v>50</v>
      </c>
      <c r="AA13" s="75">
        <v>56</v>
      </c>
      <c r="AB13" s="73"/>
      <c r="AC13" s="74"/>
      <c r="AD13" s="74"/>
      <c r="AE13" s="74"/>
      <c r="AF13" s="75"/>
      <c r="AG13" s="73"/>
      <c r="AH13" s="74"/>
      <c r="AI13" s="74"/>
      <c r="AJ13" s="74"/>
      <c r="AK13" s="75"/>
      <c r="AL13" s="4">
        <f>C13+H13+M13+R13+W13+AB13+AG13</f>
        <v>5384615</v>
      </c>
      <c r="AM13" s="4">
        <v>92500</v>
      </c>
      <c r="AN13" s="4">
        <v>5384615</v>
      </c>
      <c r="AO13" s="96">
        <v>0.65</v>
      </c>
      <c r="AP13" s="3">
        <v>2115385</v>
      </c>
    </row>
    <row r="14" spans="1:42" s="1" customFormat="1" ht="20.25" customHeight="1" x14ac:dyDescent="0.25">
      <c r="B14" s="88"/>
      <c r="C14" s="104"/>
      <c r="D14" s="1">
        <v>3500</v>
      </c>
      <c r="E14" s="5"/>
      <c r="F14" s="1">
        <v>50</v>
      </c>
      <c r="G14" s="1">
        <v>56</v>
      </c>
      <c r="I14" s="1">
        <v>3500</v>
      </c>
      <c r="K14" s="1">
        <v>50</v>
      </c>
      <c r="L14" s="1">
        <v>56</v>
      </c>
      <c r="N14" s="1">
        <v>3500</v>
      </c>
      <c r="P14" s="1">
        <v>50</v>
      </c>
      <c r="Q14" s="1">
        <v>56</v>
      </c>
      <c r="S14" s="1">
        <v>3500</v>
      </c>
      <c r="U14" s="1">
        <v>50</v>
      </c>
      <c r="V14" s="1">
        <v>56</v>
      </c>
      <c r="X14" s="1">
        <v>3500</v>
      </c>
      <c r="Z14" s="1">
        <v>50</v>
      </c>
      <c r="AA14" s="1">
        <v>56</v>
      </c>
      <c r="AP14" s="3"/>
    </row>
    <row r="15" spans="1:42" s="1" customFormat="1" ht="20.25" customHeight="1" x14ac:dyDescent="0.25">
      <c r="B15" s="88"/>
      <c r="C15" s="104"/>
      <c r="D15" s="1">
        <v>11500</v>
      </c>
      <c r="E15" s="5"/>
      <c r="F15" s="1">
        <v>100</v>
      </c>
      <c r="G15" s="1">
        <v>112</v>
      </c>
      <c r="I15" s="1">
        <v>11500</v>
      </c>
      <c r="K15" s="1">
        <v>100</v>
      </c>
      <c r="L15" s="1">
        <v>112</v>
      </c>
      <c r="N15" s="1">
        <v>11500</v>
      </c>
      <c r="P15" s="1">
        <v>100</v>
      </c>
      <c r="Q15" s="1">
        <v>112</v>
      </c>
      <c r="S15" s="1">
        <v>11500</v>
      </c>
      <c r="U15" s="1">
        <v>100</v>
      </c>
      <c r="V15" s="1">
        <v>112</v>
      </c>
      <c r="X15" s="1">
        <v>11500</v>
      </c>
      <c r="Z15" s="1">
        <v>100</v>
      </c>
      <c r="AA15" s="1">
        <v>112</v>
      </c>
      <c r="AP15" s="3"/>
    </row>
    <row r="16" spans="1:42" s="1" customFormat="1" ht="20.25" customHeight="1" x14ac:dyDescent="0.25">
      <c r="A16" s="1">
        <v>88</v>
      </c>
      <c r="B16" s="88" t="s">
        <v>81</v>
      </c>
      <c r="C16" s="104">
        <v>307692.40000000002</v>
      </c>
      <c r="D16" s="1">
        <v>18802.5</v>
      </c>
      <c r="E16" s="5">
        <v>8.8000000000000007</v>
      </c>
      <c r="H16" s="104">
        <v>307692.40000000002</v>
      </c>
      <c r="I16" s="1">
        <v>18802.5</v>
      </c>
      <c r="J16" s="1">
        <v>8.8000000000000007</v>
      </c>
      <c r="M16" s="104">
        <v>307692.40000000002</v>
      </c>
      <c r="N16" s="1">
        <v>18802.5</v>
      </c>
      <c r="O16" s="1">
        <v>8.8000000000000007</v>
      </c>
      <c r="R16" s="104">
        <v>307692.40000000002</v>
      </c>
      <c r="S16" s="1">
        <v>18802.5</v>
      </c>
      <c r="T16" s="1">
        <v>8.8000000000000007</v>
      </c>
      <c r="W16" s="104">
        <v>307692.40000000002</v>
      </c>
      <c r="X16" s="1">
        <v>18802.5</v>
      </c>
      <c r="Y16" s="1">
        <v>8.8000000000000007</v>
      </c>
      <c r="AL16" s="1">
        <f>C16+H16+M16+R16+W16+AB16+AG16</f>
        <v>1538462</v>
      </c>
      <c r="AM16" s="1">
        <v>39617.5</v>
      </c>
      <c r="AN16" s="1">
        <v>1538462</v>
      </c>
      <c r="AO16" s="97">
        <v>0.65</v>
      </c>
      <c r="AP16" s="3"/>
    </row>
    <row r="17" spans="1:43" s="1" customFormat="1" ht="20.25" customHeight="1" x14ac:dyDescent="0.25">
      <c r="B17" s="88"/>
      <c r="C17" s="104"/>
      <c r="D17" s="1">
        <v>7065</v>
      </c>
      <c r="E17" s="5">
        <v>7.2</v>
      </c>
      <c r="I17" s="1">
        <v>7065</v>
      </c>
      <c r="J17" s="1">
        <v>7.2</v>
      </c>
      <c r="N17" s="1">
        <v>7065</v>
      </c>
      <c r="O17" s="1">
        <v>7.2</v>
      </c>
      <c r="S17" s="1">
        <v>7065</v>
      </c>
      <c r="T17" s="1">
        <v>7.2</v>
      </c>
      <c r="X17" s="1">
        <v>7065</v>
      </c>
      <c r="Y17" s="1">
        <v>7.2</v>
      </c>
      <c r="AP17" s="3"/>
    </row>
    <row r="18" spans="1:43" s="1" customFormat="1" ht="20.25" customHeight="1" x14ac:dyDescent="0.25">
      <c r="B18" s="88"/>
      <c r="C18" s="104"/>
      <c r="D18" s="1">
        <v>13750</v>
      </c>
      <c r="E18" s="5">
        <v>6</v>
      </c>
      <c r="I18" s="1">
        <v>13750</v>
      </c>
      <c r="J18" s="1">
        <v>6</v>
      </c>
      <c r="N18" s="1">
        <v>13750</v>
      </c>
      <c r="O18" s="1">
        <v>6</v>
      </c>
      <c r="S18" s="1">
        <v>13750</v>
      </c>
      <c r="T18" s="1">
        <v>6</v>
      </c>
      <c r="X18" s="1">
        <v>13750</v>
      </c>
      <c r="Y18" s="1">
        <v>6</v>
      </c>
      <c r="AP18" s="3"/>
    </row>
    <row r="19" spans="1:43" ht="20.25" customHeight="1" x14ac:dyDescent="0.25">
      <c r="A19">
        <v>89</v>
      </c>
      <c r="B19" s="84" t="s">
        <v>82</v>
      </c>
      <c r="C19" s="105"/>
      <c r="E19" s="90"/>
      <c r="F19" s="86"/>
      <c r="G19" s="87"/>
      <c r="H19" s="85"/>
      <c r="I19" s="86"/>
      <c r="J19" s="86"/>
      <c r="K19" s="86"/>
      <c r="L19" s="87"/>
      <c r="M19" s="85"/>
      <c r="N19" s="86"/>
      <c r="O19" s="86"/>
      <c r="P19" s="86"/>
      <c r="Q19" s="71"/>
      <c r="R19" s="85"/>
      <c r="S19" s="86"/>
      <c r="T19" s="86"/>
      <c r="U19" s="86"/>
      <c r="V19" s="87"/>
      <c r="W19" s="85"/>
      <c r="X19" s="86"/>
      <c r="Y19" s="86"/>
      <c r="Z19" s="86"/>
      <c r="AA19" s="87"/>
      <c r="AB19" s="85"/>
      <c r="AC19" s="86"/>
      <c r="AD19" s="86"/>
      <c r="AE19" s="86"/>
      <c r="AF19" s="87"/>
      <c r="AG19" s="85"/>
      <c r="AH19" s="86"/>
      <c r="AI19" s="86"/>
      <c r="AJ19" s="86"/>
      <c r="AK19" s="87"/>
      <c r="AL19" s="1"/>
      <c r="AM19" s="72"/>
      <c r="AN19" s="72"/>
      <c r="AO19" s="72"/>
      <c r="AP19" s="3"/>
      <c r="AQ19" s="1"/>
    </row>
    <row r="20" spans="1:43" ht="37.5" customHeight="1" x14ac:dyDescent="0.25">
      <c r="A20">
        <v>90</v>
      </c>
      <c r="B20" s="61" t="s">
        <v>83</v>
      </c>
      <c r="C20" s="120">
        <v>1076923</v>
      </c>
      <c r="D20" s="1">
        <v>25000</v>
      </c>
      <c r="E20" s="5"/>
      <c r="F20" s="1">
        <v>30</v>
      </c>
      <c r="G20" s="6">
        <v>35</v>
      </c>
      <c r="H20" s="120">
        <v>1076923</v>
      </c>
      <c r="I20" s="1">
        <v>25000</v>
      </c>
      <c r="J20" s="1"/>
      <c r="K20" s="1">
        <v>30</v>
      </c>
      <c r="L20" s="6">
        <v>35</v>
      </c>
      <c r="M20" s="120">
        <v>1076923</v>
      </c>
      <c r="N20" s="1">
        <v>25000</v>
      </c>
      <c r="O20" s="1"/>
      <c r="P20" s="1">
        <v>30</v>
      </c>
      <c r="Q20" s="6">
        <v>35</v>
      </c>
      <c r="R20" s="120">
        <v>1076923</v>
      </c>
      <c r="S20" s="1">
        <v>25000</v>
      </c>
      <c r="T20" s="1"/>
      <c r="U20" s="1">
        <v>30</v>
      </c>
      <c r="V20" s="6">
        <v>35</v>
      </c>
      <c r="W20" s="120">
        <v>1076923</v>
      </c>
      <c r="X20" s="1">
        <v>25000</v>
      </c>
      <c r="Y20" s="1"/>
      <c r="Z20" s="1">
        <v>30</v>
      </c>
      <c r="AA20" s="6">
        <v>35</v>
      </c>
      <c r="AB20" s="7"/>
      <c r="AC20" s="1"/>
      <c r="AD20" s="1"/>
      <c r="AE20" s="1"/>
      <c r="AF20" s="6"/>
      <c r="AG20" s="7"/>
      <c r="AH20" s="1"/>
      <c r="AI20" s="1"/>
      <c r="AJ20" s="1"/>
      <c r="AK20" s="6"/>
      <c r="AL20" s="1">
        <f t="shared" ref="AL20:AL33" si="0">C20+H20+M20+R20+W20+AB20+AG20</f>
        <v>5384615</v>
      </c>
      <c r="AM20" s="3">
        <v>34000</v>
      </c>
      <c r="AN20" s="3">
        <v>5384615</v>
      </c>
      <c r="AO20" s="98">
        <v>0.65</v>
      </c>
      <c r="AP20" s="3">
        <v>2115385</v>
      </c>
      <c r="AQ20" s="1"/>
    </row>
    <row r="21" spans="1:43" ht="37.5" customHeight="1" x14ac:dyDescent="0.25">
      <c r="B21" s="64"/>
      <c r="C21" s="102"/>
      <c r="D21" s="1">
        <v>2000</v>
      </c>
      <c r="E21" s="5"/>
      <c r="F21" s="1">
        <v>100</v>
      </c>
      <c r="G21" s="6">
        <v>110</v>
      </c>
      <c r="H21" s="7"/>
      <c r="I21" s="1">
        <v>2000</v>
      </c>
      <c r="J21" s="1"/>
      <c r="K21" s="1">
        <v>100</v>
      </c>
      <c r="L21" s="6">
        <v>110</v>
      </c>
      <c r="M21" s="7"/>
      <c r="N21" s="1">
        <v>2000</v>
      </c>
      <c r="O21" s="1"/>
      <c r="P21" s="1">
        <v>100</v>
      </c>
      <c r="Q21" s="6">
        <v>110</v>
      </c>
      <c r="R21" s="7"/>
      <c r="S21" s="1">
        <v>2000</v>
      </c>
      <c r="T21" s="1"/>
      <c r="U21" s="1">
        <v>100</v>
      </c>
      <c r="V21" s="6">
        <v>110</v>
      </c>
      <c r="W21" s="7"/>
      <c r="X21" s="1">
        <v>2000</v>
      </c>
      <c r="Y21" s="1"/>
      <c r="Z21" s="1">
        <v>100</v>
      </c>
      <c r="AA21" s="6">
        <v>110</v>
      </c>
      <c r="AB21" s="7"/>
      <c r="AC21" s="1"/>
      <c r="AD21" s="1"/>
      <c r="AE21" s="1"/>
      <c r="AF21" s="6"/>
      <c r="AG21" s="7"/>
      <c r="AH21" s="1"/>
      <c r="AI21" s="1"/>
      <c r="AJ21" s="1"/>
      <c r="AK21" s="6"/>
      <c r="AL21" s="1"/>
      <c r="AM21" s="3"/>
      <c r="AN21" s="3"/>
      <c r="AO21" s="3"/>
      <c r="AP21" s="3"/>
    </row>
    <row r="22" spans="1:43" ht="37.5" customHeight="1" x14ac:dyDescent="0.25">
      <c r="B22" s="64"/>
      <c r="C22" s="102"/>
      <c r="D22" s="1">
        <v>7000</v>
      </c>
      <c r="E22" s="5"/>
      <c r="F22" s="1">
        <v>50</v>
      </c>
      <c r="G22" s="6">
        <v>55</v>
      </c>
      <c r="H22" s="7"/>
      <c r="I22" s="1">
        <v>7000</v>
      </c>
      <c r="J22" s="1"/>
      <c r="K22" s="1">
        <v>50</v>
      </c>
      <c r="L22" s="6">
        <v>55</v>
      </c>
      <c r="M22" s="7"/>
      <c r="N22" s="1">
        <v>7000</v>
      </c>
      <c r="O22" s="1"/>
      <c r="P22" s="1">
        <v>50</v>
      </c>
      <c r="Q22" s="6">
        <v>55</v>
      </c>
      <c r="R22" s="7"/>
      <c r="S22" s="1">
        <v>7000</v>
      </c>
      <c r="T22" s="1"/>
      <c r="U22" s="1">
        <v>50</v>
      </c>
      <c r="V22" s="6">
        <v>55</v>
      </c>
      <c r="W22" s="7"/>
      <c r="X22" s="1">
        <v>7000</v>
      </c>
      <c r="Y22" s="1"/>
      <c r="Z22" s="1">
        <v>50</v>
      </c>
      <c r="AA22" s="6">
        <v>55</v>
      </c>
      <c r="AB22" s="7"/>
      <c r="AC22" s="1"/>
      <c r="AD22" s="1"/>
      <c r="AE22" s="1"/>
      <c r="AF22" s="6"/>
      <c r="AG22" s="7"/>
      <c r="AH22" s="1"/>
      <c r="AI22" s="1"/>
      <c r="AJ22" s="1"/>
      <c r="AK22" s="6"/>
      <c r="AL22" s="1"/>
      <c r="AM22" s="3"/>
      <c r="AN22" s="3"/>
      <c r="AO22" s="3"/>
      <c r="AP22" s="3"/>
    </row>
    <row r="23" spans="1:43" ht="37.5" customHeight="1" x14ac:dyDescent="0.25">
      <c r="B23" s="64"/>
      <c r="C23" s="102"/>
      <c r="D23" s="1">
        <v>1000</v>
      </c>
      <c r="E23" s="5"/>
      <c r="F23" s="1">
        <v>200</v>
      </c>
      <c r="G23" s="6">
        <v>220</v>
      </c>
      <c r="H23" s="7"/>
      <c r="I23" s="1">
        <v>1000</v>
      </c>
      <c r="J23" s="1"/>
      <c r="K23" s="1">
        <v>200</v>
      </c>
      <c r="L23" s="6">
        <v>220</v>
      </c>
      <c r="M23" s="7"/>
      <c r="N23" s="1">
        <v>1000</v>
      </c>
      <c r="O23" s="1"/>
      <c r="P23" s="1">
        <v>200</v>
      </c>
      <c r="Q23" s="6">
        <v>220</v>
      </c>
      <c r="R23" s="7"/>
      <c r="S23" s="1">
        <v>1000</v>
      </c>
      <c r="T23" s="1"/>
      <c r="U23" s="1">
        <v>200</v>
      </c>
      <c r="V23" s="6">
        <v>220</v>
      </c>
      <c r="W23" s="7"/>
      <c r="X23" s="1">
        <v>1000</v>
      </c>
      <c r="Y23" s="1"/>
      <c r="Z23" s="1">
        <v>200</v>
      </c>
      <c r="AA23" s="6">
        <v>220</v>
      </c>
      <c r="AB23" s="7"/>
      <c r="AC23" s="1"/>
      <c r="AD23" s="1"/>
      <c r="AE23" s="1"/>
      <c r="AF23" s="6"/>
      <c r="AG23" s="7"/>
      <c r="AH23" s="1"/>
      <c r="AI23" s="1"/>
      <c r="AJ23" s="1"/>
      <c r="AK23" s="6"/>
      <c r="AL23" s="1"/>
      <c r="AM23" s="3"/>
      <c r="AN23" s="3"/>
      <c r="AO23" s="3"/>
      <c r="AP23" s="3"/>
    </row>
    <row r="24" spans="1:43" ht="20.25" customHeight="1" x14ac:dyDescent="0.25">
      <c r="A24">
        <v>91</v>
      </c>
      <c r="B24" s="59" t="s">
        <v>84</v>
      </c>
      <c r="C24" s="102"/>
      <c r="E24" s="5"/>
      <c r="F24" s="1"/>
      <c r="G24" s="6"/>
      <c r="H24" s="7"/>
      <c r="I24" s="1"/>
      <c r="J24" s="1"/>
      <c r="K24" s="1"/>
      <c r="L24" s="6"/>
      <c r="M24" s="7"/>
      <c r="N24" s="1"/>
      <c r="O24" s="1"/>
      <c r="P24" s="1"/>
      <c r="Q24" s="21"/>
      <c r="R24" s="7"/>
      <c r="S24" s="1"/>
      <c r="T24" s="1"/>
      <c r="U24" s="1"/>
      <c r="V24" s="6"/>
      <c r="W24" s="7"/>
      <c r="X24" s="1"/>
      <c r="Y24" s="1"/>
      <c r="Z24" s="1"/>
      <c r="AA24" s="6"/>
      <c r="AB24" s="7"/>
      <c r="AC24" s="1"/>
      <c r="AD24" s="1"/>
      <c r="AE24" s="1"/>
      <c r="AF24" s="6"/>
      <c r="AG24" s="7"/>
      <c r="AH24" s="1"/>
      <c r="AI24" s="1"/>
      <c r="AJ24" s="1"/>
      <c r="AK24" s="6"/>
      <c r="AL24" s="1"/>
      <c r="AM24" s="3"/>
      <c r="AN24" s="3"/>
      <c r="AO24" s="3"/>
      <c r="AP24" s="3"/>
    </row>
    <row r="25" spans="1:43" ht="20.25" customHeight="1" x14ac:dyDescent="0.25">
      <c r="A25">
        <v>92</v>
      </c>
      <c r="B25" s="62" t="s">
        <v>85</v>
      </c>
      <c r="C25" s="102"/>
      <c r="E25" s="5"/>
      <c r="F25" s="1"/>
      <c r="G25" s="6"/>
      <c r="H25" s="7"/>
      <c r="I25" s="1"/>
      <c r="J25" s="1"/>
      <c r="K25" s="1"/>
      <c r="L25" s="6"/>
      <c r="M25" s="7"/>
      <c r="N25" s="1"/>
      <c r="O25" s="1"/>
      <c r="P25" s="1"/>
      <c r="Q25" s="21"/>
      <c r="R25" s="7"/>
      <c r="S25" s="1"/>
      <c r="T25" s="1"/>
      <c r="U25" s="1"/>
      <c r="V25" s="6"/>
      <c r="W25" s="7"/>
      <c r="X25" s="1"/>
      <c r="Y25" s="1"/>
      <c r="Z25" s="1"/>
      <c r="AA25" s="6"/>
      <c r="AB25" s="7"/>
      <c r="AC25" s="1"/>
      <c r="AD25" s="1"/>
      <c r="AE25" s="1"/>
      <c r="AF25" s="6"/>
      <c r="AG25" s="7"/>
      <c r="AH25" s="1"/>
      <c r="AI25" s="1"/>
      <c r="AJ25" s="1"/>
      <c r="AK25" s="6"/>
      <c r="AL25" s="1"/>
      <c r="AM25" s="3"/>
      <c r="AN25" s="3"/>
      <c r="AO25" s="3"/>
      <c r="AP25" s="3"/>
    </row>
    <row r="26" spans="1:43" ht="20.25" customHeight="1" x14ac:dyDescent="0.25">
      <c r="A26">
        <v>93</v>
      </c>
      <c r="B26" s="42" t="s">
        <v>37</v>
      </c>
      <c r="C26" s="102"/>
      <c r="E26" s="5"/>
      <c r="F26" s="1"/>
      <c r="G26" s="6"/>
      <c r="H26" s="7"/>
      <c r="I26" s="1"/>
      <c r="J26" s="1"/>
      <c r="K26" s="1"/>
      <c r="L26" s="6"/>
      <c r="M26" s="7"/>
      <c r="N26" s="1"/>
      <c r="O26" s="1"/>
      <c r="P26" s="1"/>
      <c r="Q26" s="21"/>
      <c r="R26" s="7"/>
      <c r="S26" s="1"/>
      <c r="T26" s="1"/>
      <c r="U26" s="1"/>
      <c r="V26" s="6"/>
      <c r="W26" s="7"/>
      <c r="X26" s="1"/>
      <c r="Y26" s="1"/>
      <c r="Z26" s="1"/>
      <c r="AA26" s="6"/>
      <c r="AB26" s="7"/>
      <c r="AC26" s="1"/>
      <c r="AD26" s="1"/>
      <c r="AE26" s="1"/>
      <c r="AF26" s="6"/>
      <c r="AG26" s="7"/>
      <c r="AH26" s="1"/>
      <c r="AI26" s="1"/>
      <c r="AJ26" s="1"/>
      <c r="AK26" s="6"/>
      <c r="AL26" s="1"/>
      <c r="AM26" s="3"/>
      <c r="AN26" s="3"/>
      <c r="AO26" s="3"/>
      <c r="AP26" s="3"/>
    </row>
    <row r="27" spans="1:43" s="123" customFormat="1" ht="20.25" customHeight="1" x14ac:dyDescent="0.25">
      <c r="A27" s="123">
        <v>94</v>
      </c>
      <c r="B27" s="129" t="s">
        <v>76</v>
      </c>
      <c r="C27" s="125"/>
      <c r="D27" s="125"/>
      <c r="E27" s="125"/>
      <c r="F27" s="125"/>
      <c r="G27" s="125"/>
      <c r="H27" s="130">
        <v>200000</v>
      </c>
      <c r="I27" s="125">
        <v>1000</v>
      </c>
      <c r="J27" s="125">
        <v>50</v>
      </c>
      <c r="K27" s="125"/>
      <c r="L27" s="126"/>
      <c r="M27" s="130">
        <v>200000</v>
      </c>
      <c r="N27" s="125">
        <v>1000</v>
      </c>
      <c r="O27" s="125">
        <v>50</v>
      </c>
      <c r="P27" s="125"/>
      <c r="Q27" s="126"/>
      <c r="R27" s="130">
        <v>200000</v>
      </c>
      <c r="S27" s="125">
        <v>1000</v>
      </c>
      <c r="T27" s="125">
        <v>50</v>
      </c>
      <c r="U27" s="125"/>
      <c r="V27" s="126"/>
      <c r="W27" s="130">
        <v>200000</v>
      </c>
      <c r="X27" s="125">
        <v>1000</v>
      </c>
      <c r="Y27" s="125">
        <v>50</v>
      </c>
      <c r="Z27" s="125"/>
      <c r="AA27" s="126"/>
      <c r="AB27" s="130">
        <v>200000</v>
      </c>
      <c r="AC27" s="125">
        <v>1000</v>
      </c>
      <c r="AD27" s="125">
        <v>50</v>
      </c>
      <c r="AE27" s="125"/>
      <c r="AF27" s="126"/>
      <c r="AG27" s="127"/>
      <c r="AH27" s="125"/>
      <c r="AI27" s="125"/>
      <c r="AJ27" s="125"/>
      <c r="AK27" s="126"/>
      <c r="AL27" s="125">
        <f t="shared" si="0"/>
        <v>1000000</v>
      </c>
      <c r="AM27" s="101">
        <v>1500</v>
      </c>
      <c r="AN27" s="101">
        <v>1000000</v>
      </c>
      <c r="AO27" s="128">
        <v>0.43</v>
      </c>
      <c r="AP27" s="101"/>
    </row>
    <row r="28" spans="1:43" ht="20.25" customHeight="1" x14ac:dyDescent="0.25">
      <c r="B28" s="115"/>
      <c r="C28" s="1"/>
      <c r="E28" s="1"/>
      <c r="F28" s="1"/>
      <c r="G28" s="1"/>
      <c r="H28" s="5"/>
      <c r="I28" s="1">
        <v>250</v>
      </c>
      <c r="J28" s="1">
        <v>300</v>
      </c>
      <c r="K28" s="1"/>
      <c r="L28" s="6"/>
      <c r="M28" s="5"/>
      <c r="N28" s="1">
        <v>250</v>
      </c>
      <c r="O28" s="1">
        <v>300</v>
      </c>
      <c r="P28" s="1"/>
      <c r="Q28" s="6"/>
      <c r="R28" s="5"/>
      <c r="S28" s="1">
        <v>250</v>
      </c>
      <c r="T28" s="1">
        <v>300</v>
      </c>
      <c r="U28" s="1"/>
      <c r="V28" s="6"/>
      <c r="W28" s="5"/>
      <c r="X28" s="1">
        <v>250</v>
      </c>
      <c r="Y28" s="1">
        <v>300</v>
      </c>
      <c r="Z28" s="1"/>
      <c r="AA28" s="6"/>
      <c r="AB28" s="5"/>
      <c r="AC28" s="1">
        <v>250</v>
      </c>
      <c r="AD28" s="1">
        <v>300</v>
      </c>
      <c r="AE28" s="1"/>
      <c r="AF28" s="6"/>
      <c r="AG28" s="7"/>
      <c r="AH28" s="1"/>
      <c r="AI28" s="1"/>
      <c r="AJ28" s="1"/>
      <c r="AK28" s="6"/>
      <c r="AL28" s="1"/>
      <c r="AM28" s="3"/>
      <c r="AN28" s="3"/>
      <c r="AO28" s="98"/>
      <c r="AP28" s="3"/>
      <c r="AQ28" s="121"/>
    </row>
    <row r="29" spans="1:43" ht="20.25" customHeight="1" x14ac:dyDescent="0.25">
      <c r="B29" s="88"/>
      <c r="C29" s="1"/>
      <c r="E29" s="1"/>
      <c r="F29" s="1"/>
      <c r="G29" s="1"/>
      <c r="H29" s="5"/>
      <c r="I29" s="1">
        <v>250</v>
      </c>
      <c r="J29" s="1">
        <v>300</v>
      </c>
      <c r="K29" s="1"/>
      <c r="L29" s="6"/>
      <c r="M29" s="5"/>
      <c r="N29" s="1">
        <v>250</v>
      </c>
      <c r="O29" s="1">
        <v>300</v>
      </c>
      <c r="P29" s="1"/>
      <c r="Q29" s="6"/>
      <c r="R29" s="5"/>
      <c r="S29" s="1">
        <v>250</v>
      </c>
      <c r="T29" s="1">
        <v>300</v>
      </c>
      <c r="U29" s="1"/>
      <c r="V29" s="6"/>
      <c r="W29" s="5"/>
      <c r="X29" s="1">
        <v>250</v>
      </c>
      <c r="Y29" s="1">
        <v>300</v>
      </c>
      <c r="Z29" s="1"/>
      <c r="AA29" s="6"/>
      <c r="AB29" s="5"/>
      <c r="AC29" s="1">
        <v>250</v>
      </c>
      <c r="AD29" s="1">
        <v>300</v>
      </c>
      <c r="AE29" s="1"/>
      <c r="AF29" s="6"/>
      <c r="AG29" s="7"/>
      <c r="AH29" s="1"/>
      <c r="AI29" s="1"/>
      <c r="AJ29" s="1"/>
      <c r="AK29" s="6"/>
      <c r="AL29" s="1"/>
      <c r="AM29" s="3"/>
      <c r="AN29" s="3"/>
      <c r="AO29" s="3"/>
      <c r="AP29" s="3"/>
      <c r="AQ29" s="121"/>
    </row>
    <row r="30" spans="1:43" s="123" customFormat="1" ht="29.25" customHeight="1" x14ac:dyDescent="0.25">
      <c r="A30" s="123">
        <v>95</v>
      </c>
      <c r="B30" s="124" t="s">
        <v>77</v>
      </c>
      <c r="C30" s="125"/>
      <c r="D30" s="125"/>
      <c r="E30" s="125"/>
      <c r="F30" s="125"/>
      <c r="G30" s="125"/>
      <c r="H30" s="125">
        <v>105000</v>
      </c>
      <c r="I30" s="125">
        <v>150</v>
      </c>
      <c r="J30" s="125">
        <v>300</v>
      </c>
      <c r="K30" s="125"/>
      <c r="L30" s="126"/>
      <c r="M30" s="125">
        <v>105000</v>
      </c>
      <c r="N30" s="125">
        <v>150</v>
      </c>
      <c r="O30" s="125">
        <v>300</v>
      </c>
      <c r="P30" s="125"/>
      <c r="Q30" s="126"/>
      <c r="R30" s="125">
        <v>105000</v>
      </c>
      <c r="S30" s="125">
        <v>150</v>
      </c>
      <c r="T30" s="125">
        <v>300</v>
      </c>
      <c r="U30" s="125"/>
      <c r="V30" s="126"/>
      <c r="W30" s="125">
        <v>105000</v>
      </c>
      <c r="X30" s="125">
        <v>150</v>
      </c>
      <c r="Y30" s="125">
        <v>300</v>
      </c>
      <c r="Z30" s="125"/>
      <c r="AA30" s="126"/>
      <c r="AB30" s="125">
        <v>105000</v>
      </c>
      <c r="AC30" s="125">
        <v>150</v>
      </c>
      <c r="AD30" s="125">
        <v>300</v>
      </c>
      <c r="AE30" s="125"/>
      <c r="AF30" s="126"/>
      <c r="AG30" s="127"/>
      <c r="AH30" s="125"/>
      <c r="AI30" s="125"/>
      <c r="AJ30" s="125"/>
      <c r="AK30" s="126"/>
      <c r="AL30" s="125">
        <f t="shared" si="0"/>
        <v>525000</v>
      </c>
      <c r="AM30" s="101">
        <v>1750</v>
      </c>
      <c r="AN30" s="101">
        <v>525000</v>
      </c>
      <c r="AO30" s="128">
        <v>0.43</v>
      </c>
      <c r="AP30" s="101"/>
    </row>
    <row r="31" spans="1:43" ht="29.25" customHeight="1" x14ac:dyDescent="0.25">
      <c r="B31" s="116"/>
      <c r="C31" s="1"/>
      <c r="E31" s="1"/>
      <c r="F31" s="1"/>
      <c r="G31" s="1"/>
      <c r="H31" s="1"/>
      <c r="I31" s="1">
        <v>100</v>
      </c>
      <c r="J31" s="1">
        <v>300</v>
      </c>
      <c r="K31" s="1"/>
      <c r="L31" s="6"/>
      <c r="M31" s="1"/>
      <c r="N31" s="1">
        <v>100</v>
      </c>
      <c r="O31" s="1">
        <v>300</v>
      </c>
      <c r="P31" s="1"/>
      <c r="Q31" s="6"/>
      <c r="R31" s="1"/>
      <c r="S31" s="1">
        <v>100</v>
      </c>
      <c r="T31" s="1">
        <v>300</v>
      </c>
      <c r="U31" s="1"/>
      <c r="V31" s="6"/>
      <c r="W31" s="1"/>
      <c r="X31" s="1">
        <v>100</v>
      </c>
      <c r="Y31" s="1">
        <v>300</v>
      </c>
      <c r="Z31" s="1"/>
      <c r="AA31" s="6"/>
      <c r="AB31" s="1"/>
      <c r="AC31" s="1">
        <v>100</v>
      </c>
      <c r="AD31" s="1">
        <v>300</v>
      </c>
      <c r="AE31" s="1"/>
      <c r="AF31" s="6"/>
      <c r="AG31" s="7"/>
      <c r="AH31" s="1"/>
      <c r="AI31" s="1"/>
      <c r="AJ31" s="1"/>
      <c r="AK31" s="6"/>
      <c r="AL31" s="1"/>
      <c r="AM31" s="3"/>
      <c r="AN31" s="3"/>
      <c r="AO31" s="98"/>
      <c r="AP31" s="3"/>
    </row>
    <row r="32" spans="1:43" ht="29.25" customHeight="1" x14ac:dyDescent="0.25">
      <c r="B32" s="116"/>
      <c r="C32" s="1"/>
      <c r="E32" s="1"/>
      <c r="F32" s="1"/>
      <c r="G32" s="1"/>
      <c r="H32" s="1"/>
      <c r="I32" s="1">
        <v>100</v>
      </c>
      <c r="J32" s="1">
        <v>300</v>
      </c>
      <c r="K32" s="1"/>
      <c r="L32" s="6"/>
      <c r="M32" s="1"/>
      <c r="N32" s="1">
        <v>100</v>
      </c>
      <c r="O32" s="1">
        <v>300</v>
      </c>
      <c r="P32" s="1"/>
      <c r="Q32" s="6"/>
      <c r="R32" s="1"/>
      <c r="S32" s="1">
        <v>100</v>
      </c>
      <c r="T32" s="1">
        <v>300</v>
      </c>
      <c r="U32" s="1"/>
      <c r="V32" s="6"/>
      <c r="W32" s="1"/>
      <c r="X32" s="1">
        <v>100</v>
      </c>
      <c r="Y32" s="1">
        <v>300</v>
      </c>
      <c r="Z32" s="1"/>
      <c r="AA32" s="6"/>
      <c r="AB32" s="1"/>
      <c r="AC32" s="1">
        <v>100</v>
      </c>
      <c r="AD32" s="1">
        <v>300</v>
      </c>
      <c r="AE32" s="1"/>
      <c r="AF32" s="6"/>
      <c r="AG32" s="7"/>
      <c r="AH32" s="1"/>
      <c r="AI32" s="1"/>
      <c r="AJ32" s="1"/>
      <c r="AK32" s="6"/>
      <c r="AL32" s="1"/>
      <c r="AM32" s="3"/>
      <c r="AN32" s="3"/>
      <c r="AO32" s="98"/>
      <c r="AP32" s="3"/>
    </row>
    <row r="33" spans="1:42" ht="30" customHeight="1" x14ac:dyDescent="0.25">
      <c r="A33">
        <v>96</v>
      </c>
      <c r="B33" s="56" t="s">
        <v>38</v>
      </c>
      <c r="C33" s="102"/>
      <c r="E33" s="5"/>
      <c r="F33" s="114"/>
      <c r="G33" s="6"/>
      <c r="H33" s="7">
        <v>1015238.2</v>
      </c>
      <c r="I33" s="1">
        <v>10</v>
      </c>
      <c r="J33" s="1"/>
      <c r="K33" s="114">
        <v>320</v>
      </c>
      <c r="L33" s="6">
        <v>360</v>
      </c>
      <c r="M33" s="7">
        <v>1020304.2</v>
      </c>
      <c r="N33" s="1">
        <v>10</v>
      </c>
      <c r="O33" s="1"/>
      <c r="P33" s="114">
        <v>320</v>
      </c>
      <c r="Q33" s="6">
        <v>360</v>
      </c>
      <c r="R33" s="7">
        <v>983785.2</v>
      </c>
      <c r="S33" s="1"/>
      <c r="T33" s="1"/>
      <c r="U33" s="114">
        <v>320</v>
      </c>
      <c r="V33" s="6">
        <v>360</v>
      </c>
      <c r="W33" s="7">
        <v>990336.2</v>
      </c>
      <c r="X33" s="1"/>
      <c r="Y33" s="1"/>
      <c r="Z33" s="114">
        <v>320</v>
      </c>
      <c r="AA33" s="6">
        <v>360</v>
      </c>
      <c r="AB33" s="7">
        <v>990336.2</v>
      </c>
      <c r="AC33" s="1"/>
      <c r="AD33" s="1"/>
      <c r="AE33" s="114">
        <v>320</v>
      </c>
      <c r="AF33" s="6">
        <v>360</v>
      </c>
      <c r="AG33" s="7"/>
      <c r="AH33" s="1"/>
      <c r="AI33" s="1"/>
      <c r="AJ33" s="1"/>
      <c r="AK33" s="6"/>
      <c r="AL33" s="1">
        <f t="shared" si="0"/>
        <v>5000000</v>
      </c>
      <c r="AM33" s="3">
        <v>25453</v>
      </c>
      <c r="AN33" s="3">
        <v>5000000</v>
      </c>
      <c r="AO33" s="98">
        <v>0.65</v>
      </c>
      <c r="AP33" s="3"/>
    </row>
    <row r="34" spans="1:42" ht="30" customHeight="1" x14ac:dyDescent="0.25">
      <c r="B34" s="56"/>
      <c r="C34" s="102"/>
      <c r="E34" s="5"/>
      <c r="F34" s="114"/>
      <c r="G34" s="6"/>
      <c r="H34" s="7"/>
      <c r="I34" s="1">
        <v>80</v>
      </c>
      <c r="J34" s="1"/>
      <c r="K34" s="114">
        <v>270</v>
      </c>
      <c r="L34" s="6">
        <v>300</v>
      </c>
      <c r="M34" s="7"/>
      <c r="N34" s="1">
        <v>85</v>
      </c>
      <c r="O34" s="1"/>
      <c r="P34" s="114">
        <v>270</v>
      </c>
      <c r="Q34" s="6">
        <v>300</v>
      </c>
      <c r="R34" s="7"/>
      <c r="S34" s="1">
        <v>100</v>
      </c>
      <c r="T34" s="1"/>
      <c r="U34" s="114">
        <v>270</v>
      </c>
      <c r="V34" s="6">
        <v>300</v>
      </c>
      <c r="W34" s="7"/>
      <c r="X34" s="1">
        <v>105</v>
      </c>
      <c r="Y34" s="1"/>
      <c r="Z34" s="114">
        <v>270</v>
      </c>
      <c r="AA34" s="6">
        <v>300</v>
      </c>
      <c r="AB34" s="7"/>
      <c r="AC34" s="1">
        <v>105</v>
      </c>
      <c r="AD34" s="1"/>
      <c r="AE34" s="114">
        <v>270</v>
      </c>
      <c r="AF34" s="6">
        <v>300</v>
      </c>
      <c r="AG34" s="7"/>
      <c r="AH34" s="1"/>
      <c r="AI34" s="1"/>
      <c r="AJ34" s="1"/>
      <c r="AK34" s="6"/>
      <c r="AL34" s="3"/>
      <c r="AM34" s="3"/>
      <c r="AN34" s="3"/>
      <c r="AO34" s="3"/>
      <c r="AP34" s="3"/>
    </row>
    <row r="35" spans="1:42" ht="30" customHeight="1" x14ac:dyDescent="0.25">
      <c r="B35" s="56"/>
      <c r="C35" s="102"/>
      <c r="E35" s="5"/>
      <c r="F35" s="114"/>
      <c r="G35" s="6"/>
      <c r="H35" s="7"/>
      <c r="I35" s="1">
        <v>5</v>
      </c>
      <c r="J35" s="1"/>
      <c r="K35" s="114">
        <v>247</v>
      </c>
      <c r="L35" s="6">
        <v>274</v>
      </c>
      <c r="M35" s="7"/>
      <c r="N35" s="1">
        <v>5</v>
      </c>
      <c r="O35" s="1"/>
      <c r="P35" s="114">
        <v>247</v>
      </c>
      <c r="Q35" s="6">
        <v>274</v>
      </c>
      <c r="R35" s="7"/>
      <c r="S35" s="1"/>
      <c r="T35" s="1"/>
      <c r="U35" s="114">
        <v>247</v>
      </c>
      <c r="V35" s="6">
        <v>274</v>
      </c>
      <c r="W35" s="7"/>
      <c r="X35" s="1"/>
      <c r="Y35" s="1"/>
      <c r="Z35" s="114">
        <v>247</v>
      </c>
      <c r="AA35" s="6">
        <v>274</v>
      </c>
      <c r="AB35" s="7"/>
      <c r="AC35" s="1"/>
      <c r="AD35" s="1"/>
      <c r="AE35" s="114">
        <v>247</v>
      </c>
      <c r="AF35" s="6">
        <v>274</v>
      </c>
      <c r="AG35" s="7"/>
      <c r="AH35" s="1"/>
      <c r="AI35" s="1"/>
      <c r="AJ35" s="1"/>
      <c r="AK35" s="6"/>
      <c r="AL35" s="3"/>
      <c r="AM35" s="3"/>
      <c r="AN35" s="3"/>
      <c r="AO35" s="3"/>
      <c r="AP35" s="3"/>
    </row>
    <row r="36" spans="1:42" ht="30" customHeight="1" x14ac:dyDescent="0.25">
      <c r="B36" s="56"/>
      <c r="C36" s="102"/>
      <c r="E36" s="5"/>
      <c r="F36" s="114"/>
      <c r="G36" s="6"/>
      <c r="H36" s="7"/>
      <c r="I36" s="1">
        <v>10</v>
      </c>
      <c r="J36" s="1"/>
      <c r="K36" s="114">
        <v>206</v>
      </c>
      <c r="L36" s="6">
        <v>228</v>
      </c>
      <c r="M36" s="7"/>
      <c r="N36" s="1">
        <v>11</v>
      </c>
      <c r="O36" s="1"/>
      <c r="P36" s="114">
        <v>206</v>
      </c>
      <c r="Q36" s="6">
        <v>228</v>
      </c>
      <c r="R36" s="7"/>
      <c r="S36" s="1">
        <v>17</v>
      </c>
      <c r="T36" s="1"/>
      <c r="U36" s="114">
        <v>206</v>
      </c>
      <c r="V36" s="6">
        <v>228</v>
      </c>
      <c r="W36" s="7"/>
      <c r="X36" s="1">
        <v>18</v>
      </c>
      <c r="Y36" s="1"/>
      <c r="Z36" s="114">
        <v>206</v>
      </c>
      <c r="AA36" s="6">
        <v>228</v>
      </c>
      <c r="AB36" s="7"/>
      <c r="AC36" s="1">
        <v>18</v>
      </c>
      <c r="AD36" s="1"/>
      <c r="AE36" s="114">
        <v>206</v>
      </c>
      <c r="AF36" s="6">
        <v>228</v>
      </c>
      <c r="AG36" s="7"/>
      <c r="AH36" s="1"/>
      <c r="AI36" s="1"/>
      <c r="AJ36" s="1"/>
      <c r="AK36" s="6"/>
      <c r="AL36" s="3"/>
      <c r="AM36" s="3"/>
      <c r="AN36" s="3"/>
      <c r="AO36" s="3"/>
      <c r="AP36" s="3"/>
    </row>
    <row r="37" spans="1:42" ht="30" customHeight="1" x14ac:dyDescent="0.25">
      <c r="B37" s="56"/>
      <c r="C37" s="102"/>
      <c r="E37" s="5"/>
      <c r="F37" s="114"/>
      <c r="G37" s="6"/>
      <c r="H37" s="7"/>
      <c r="I37" s="1">
        <v>5</v>
      </c>
      <c r="J37" s="1"/>
      <c r="K37" s="114">
        <v>650</v>
      </c>
      <c r="L37" s="6">
        <v>720</v>
      </c>
      <c r="M37" s="7"/>
      <c r="N37" s="1">
        <v>5</v>
      </c>
      <c r="O37" s="1"/>
      <c r="P37" s="114">
        <v>650</v>
      </c>
      <c r="Q37" s="6">
        <v>720</v>
      </c>
      <c r="R37" s="7"/>
      <c r="S37" s="1"/>
      <c r="T37" s="1"/>
      <c r="U37" s="114">
        <v>650</v>
      </c>
      <c r="V37" s="6">
        <v>720</v>
      </c>
      <c r="W37" s="7"/>
      <c r="X37" s="1"/>
      <c r="Y37" s="1"/>
      <c r="Z37" s="114">
        <v>650</v>
      </c>
      <c r="AA37" s="6">
        <v>720</v>
      </c>
      <c r="AB37" s="7"/>
      <c r="AC37" s="1"/>
      <c r="AD37" s="1"/>
      <c r="AE37" s="114">
        <v>650</v>
      </c>
      <c r="AF37" s="6">
        <v>720</v>
      </c>
      <c r="AG37" s="7"/>
      <c r="AH37" s="1"/>
      <c r="AI37" s="1"/>
      <c r="AJ37" s="1"/>
      <c r="AK37" s="6"/>
      <c r="AL37" s="3"/>
      <c r="AM37" s="3"/>
      <c r="AN37" s="3"/>
      <c r="AO37" s="3"/>
      <c r="AP37" s="3"/>
    </row>
    <row r="38" spans="1:42" ht="30" customHeight="1" x14ac:dyDescent="0.25">
      <c r="B38" s="56"/>
      <c r="C38" s="102"/>
      <c r="E38" s="5"/>
      <c r="F38" s="114"/>
      <c r="G38" s="6"/>
      <c r="H38" s="7"/>
      <c r="I38" s="1">
        <v>7</v>
      </c>
      <c r="J38" s="1"/>
      <c r="K38" s="114">
        <v>650</v>
      </c>
      <c r="L38" s="6">
        <v>720</v>
      </c>
      <c r="M38" s="7"/>
      <c r="N38" s="1">
        <v>7</v>
      </c>
      <c r="O38" s="1"/>
      <c r="P38" s="114">
        <v>650</v>
      </c>
      <c r="Q38" s="6">
        <v>720</v>
      </c>
      <c r="R38" s="7"/>
      <c r="S38" s="1"/>
      <c r="T38" s="1"/>
      <c r="U38" s="114">
        <v>650</v>
      </c>
      <c r="V38" s="6">
        <v>720</v>
      </c>
      <c r="W38" s="7"/>
      <c r="X38" s="1"/>
      <c r="Y38" s="1"/>
      <c r="Z38" s="114">
        <v>650</v>
      </c>
      <c r="AA38" s="6">
        <v>720</v>
      </c>
      <c r="AB38" s="7"/>
      <c r="AC38" s="1"/>
      <c r="AD38" s="1"/>
      <c r="AE38" s="114">
        <v>650</v>
      </c>
      <c r="AF38" s="6">
        <v>720</v>
      </c>
      <c r="AG38" s="7"/>
      <c r="AH38" s="1"/>
      <c r="AI38" s="1"/>
      <c r="AJ38" s="1"/>
      <c r="AK38" s="6"/>
      <c r="AL38" s="3"/>
      <c r="AM38" s="3"/>
      <c r="AN38" s="3"/>
      <c r="AO38" s="3"/>
      <c r="AP38" s="3"/>
    </row>
    <row r="39" spans="1:42" ht="30" customHeight="1" x14ac:dyDescent="0.25">
      <c r="B39" s="56"/>
      <c r="C39" s="102"/>
      <c r="E39" s="5"/>
      <c r="F39" s="114"/>
      <c r="G39" s="6"/>
      <c r="H39" s="7"/>
      <c r="I39" s="1">
        <v>5</v>
      </c>
      <c r="J39" s="1"/>
      <c r="K39" s="114">
        <v>650</v>
      </c>
      <c r="L39" s="6">
        <v>720</v>
      </c>
      <c r="M39" s="7"/>
      <c r="N39" s="1">
        <v>5</v>
      </c>
      <c r="O39" s="1"/>
      <c r="P39" s="114">
        <v>650</v>
      </c>
      <c r="Q39" s="6">
        <v>720</v>
      </c>
      <c r="R39" s="7"/>
      <c r="S39" s="1"/>
      <c r="T39" s="1"/>
      <c r="U39" s="114">
        <v>650</v>
      </c>
      <c r="V39" s="6">
        <v>720</v>
      </c>
      <c r="W39" s="7"/>
      <c r="X39" s="1"/>
      <c r="Y39" s="1"/>
      <c r="Z39" s="114">
        <v>650</v>
      </c>
      <c r="AA39" s="6">
        <v>720</v>
      </c>
      <c r="AB39" s="7"/>
      <c r="AC39" s="1"/>
      <c r="AD39" s="1"/>
      <c r="AE39" s="114">
        <v>650</v>
      </c>
      <c r="AF39" s="6">
        <v>720</v>
      </c>
      <c r="AG39" s="7"/>
      <c r="AH39" s="1"/>
      <c r="AI39" s="1"/>
      <c r="AJ39" s="1"/>
      <c r="AK39" s="6"/>
      <c r="AL39" s="3"/>
      <c r="AM39" s="3"/>
      <c r="AN39" s="3"/>
      <c r="AO39" s="3"/>
      <c r="AP39" s="3"/>
    </row>
    <row r="40" spans="1:42" ht="30" customHeight="1" x14ac:dyDescent="0.25">
      <c r="B40" s="56"/>
      <c r="C40" s="102"/>
      <c r="E40" s="5"/>
      <c r="F40" s="114"/>
      <c r="G40" s="6"/>
      <c r="H40" s="7"/>
      <c r="I40" s="1">
        <v>2</v>
      </c>
      <c r="J40" s="1"/>
      <c r="K40" s="114">
        <v>650</v>
      </c>
      <c r="L40" s="6">
        <v>720</v>
      </c>
      <c r="M40" s="7"/>
      <c r="N40" s="1">
        <v>2</v>
      </c>
      <c r="O40" s="1"/>
      <c r="P40" s="114">
        <v>650</v>
      </c>
      <c r="Q40" s="6">
        <v>720</v>
      </c>
      <c r="R40" s="7"/>
      <c r="S40" s="1"/>
      <c r="T40" s="1"/>
      <c r="U40" s="114">
        <v>650</v>
      </c>
      <c r="V40" s="6">
        <v>720</v>
      </c>
      <c r="W40" s="7"/>
      <c r="X40" s="1"/>
      <c r="Y40" s="1"/>
      <c r="Z40" s="114">
        <v>650</v>
      </c>
      <c r="AA40" s="6">
        <v>720</v>
      </c>
      <c r="AB40" s="7"/>
      <c r="AC40" s="1"/>
      <c r="AD40" s="1"/>
      <c r="AE40" s="114">
        <v>650</v>
      </c>
      <c r="AF40" s="6">
        <v>720</v>
      </c>
      <c r="AG40" s="7"/>
      <c r="AH40" s="1"/>
      <c r="AI40" s="1"/>
      <c r="AJ40" s="1"/>
      <c r="AK40" s="6"/>
      <c r="AL40" s="3"/>
      <c r="AM40" s="3"/>
      <c r="AN40" s="3"/>
      <c r="AO40" s="3"/>
      <c r="AP40" s="3"/>
    </row>
    <row r="41" spans="1:42" ht="30" customHeight="1" x14ac:dyDescent="0.25">
      <c r="B41" s="56"/>
      <c r="C41" s="102"/>
      <c r="E41" s="5"/>
      <c r="F41" s="114"/>
      <c r="G41" s="6"/>
      <c r="H41" s="7"/>
      <c r="I41" s="1">
        <v>25</v>
      </c>
      <c r="J41" s="1"/>
      <c r="K41" s="114">
        <v>540</v>
      </c>
      <c r="L41" s="6">
        <v>600</v>
      </c>
      <c r="M41" s="7"/>
      <c r="N41" s="1">
        <v>27</v>
      </c>
      <c r="O41" s="1"/>
      <c r="P41" s="114">
        <v>540</v>
      </c>
      <c r="Q41" s="6">
        <v>600</v>
      </c>
      <c r="R41" s="7"/>
      <c r="S41" s="1">
        <v>33</v>
      </c>
      <c r="T41" s="1"/>
      <c r="U41" s="114">
        <v>540</v>
      </c>
      <c r="V41" s="6">
        <v>600</v>
      </c>
      <c r="W41" s="7"/>
      <c r="X41" s="1">
        <v>35</v>
      </c>
      <c r="Y41" s="1"/>
      <c r="Z41" s="114">
        <v>540</v>
      </c>
      <c r="AA41" s="6">
        <v>600</v>
      </c>
      <c r="AB41" s="7"/>
      <c r="AC41" s="1">
        <v>35</v>
      </c>
      <c r="AD41" s="1"/>
      <c r="AE41" s="114">
        <v>540</v>
      </c>
      <c r="AF41" s="6">
        <v>600</v>
      </c>
      <c r="AG41" s="7"/>
      <c r="AH41" s="1"/>
      <c r="AI41" s="1"/>
      <c r="AJ41" s="1"/>
      <c r="AK41" s="6"/>
      <c r="AL41" s="3"/>
      <c r="AM41" s="3"/>
      <c r="AN41" s="3"/>
      <c r="AO41" s="3"/>
      <c r="AP41" s="3"/>
    </row>
    <row r="42" spans="1:42" ht="30" customHeight="1" x14ac:dyDescent="0.25">
      <c r="B42" s="56"/>
      <c r="C42" s="102"/>
      <c r="E42" s="5"/>
      <c r="F42" s="114"/>
      <c r="G42" s="6"/>
      <c r="H42" s="7"/>
      <c r="I42" s="1">
        <v>40</v>
      </c>
      <c r="J42" s="1"/>
      <c r="K42" s="114">
        <v>540</v>
      </c>
      <c r="L42" s="6">
        <v>600</v>
      </c>
      <c r="M42" s="7"/>
      <c r="N42" s="1">
        <v>42</v>
      </c>
      <c r="O42" s="1"/>
      <c r="P42" s="114">
        <v>540</v>
      </c>
      <c r="Q42" s="6">
        <v>600</v>
      </c>
      <c r="R42" s="7"/>
      <c r="S42" s="1">
        <v>51</v>
      </c>
      <c r="T42" s="1"/>
      <c r="U42" s="114">
        <v>540</v>
      </c>
      <c r="V42" s="6">
        <v>600</v>
      </c>
      <c r="W42" s="7"/>
      <c r="X42" s="1">
        <v>54</v>
      </c>
      <c r="Y42" s="1"/>
      <c r="Z42" s="114">
        <v>540</v>
      </c>
      <c r="AA42" s="6">
        <v>600</v>
      </c>
      <c r="AB42" s="7"/>
      <c r="AC42" s="1">
        <v>54</v>
      </c>
      <c r="AD42" s="1"/>
      <c r="AE42" s="114">
        <v>540</v>
      </c>
      <c r="AF42" s="6">
        <v>600</v>
      </c>
      <c r="AG42" s="7"/>
      <c r="AH42" s="1"/>
      <c r="AI42" s="1"/>
      <c r="AJ42" s="1"/>
      <c r="AK42" s="6"/>
      <c r="AL42" s="3"/>
      <c r="AM42" s="3"/>
      <c r="AN42" s="3"/>
      <c r="AO42" s="3"/>
      <c r="AP42" s="3"/>
    </row>
    <row r="43" spans="1:42" ht="30" customHeight="1" x14ac:dyDescent="0.25">
      <c r="B43" s="56"/>
      <c r="C43" s="102"/>
      <c r="E43" s="5"/>
      <c r="F43" s="114"/>
      <c r="G43" s="6"/>
      <c r="H43" s="7"/>
      <c r="I43" s="1">
        <v>20</v>
      </c>
      <c r="J43" s="1"/>
      <c r="K43" s="114">
        <v>540</v>
      </c>
      <c r="L43" s="6">
        <v>600</v>
      </c>
      <c r="M43" s="7"/>
      <c r="N43" s="1">
        <v>21</v>
      </c>
      <c r="O43" s="1"/>
      <c r="P43" s="114">
        <v>540</v>
      </c>
      <c r="Q43" s="6">
        <v>600</v>
      </c>
      <c r="R43" s="7"/>
      <c r="S43" s="1">
        <v>27</v>
      </c>
      <c r="T43" s="1"/>
      <c r="U43" s="114">
        <v>540</v>
      </c>
      <c r="V43" s="6">
        <v>600</v>
      </c>
      <c r="W43" s="7"/>
      <c r="X43" s="1">
        <v>29</v>
      </c>
      <c r="Y43" s="1"/>
      <c r="Z43" s="114">
        <v>540</v>
      </c>
      <c r="AA43" s="6">
        <v>600</v>
      </c>
      <c r="AB43" s="7"/>
      <c r="AC43" s="1">
        <v>29</v>
      </c>
      <c r="AD43" s="1"/>
      <c r="AE43" s="114">
        <v>540</v>
      </c>
      <c r="AF43" s="6">
        <v>600</v>
      </c>
      <c r="AG43" s="7"/>
      <c r="AH43" s="1"/>
      <c r="AI43" s="1"/>
      <c r="AJ43" s="1"/>
      <c r="AK43" s="6"/>
      <c r="AL43" s="3"/>
      <c r="AM43" s="3"/>
      <c r="AN43" s="3"/>
      <c r="AO43" s="3"/>
      <c r="AP43" s="3"/>
    </row>
    <row r="44" spans="1:42" ht="30" customHeight="1" x14ac:dyDescent="0.25">
      <c r="B44" s="56"/>
      <c r="C44" s="102"/>
      <c r="E44" s="5"/>
      <c r="F44" s="114"/>
      <c r="G44" s="6"/>
      <c r="H44" s="7"/>
      <c r="I44" s="1">
        <v>15</v>
      </c>
      <c r="J44" s="1"/>
      <c r="K44" s="114">
        <v>540</v>
      </c>
      <c r="L44" s="6">
        <v>600</v>
      </c>
      <c r="M44" s="7"/>
      <c r="N44" s="1">
        <v>16</v>
      </c>
      <c r="O44" s="1"/>
      <c r="P44" s="114">
        <v>540</v>
      </c>
      <c r="Q44" s="6">
        <v>600</v>
      </c>
      <c r="R44" s="7"/>
      <c r="S44" s="1">
        <v>19</v>
      </c>
      <c r="T44" s="1"/>
      <c r="U44" s="114">
        <v>540</v>
      </c>
      <c r="V44" s="6">
        <v>600</v>
      </c>
      <c r="W44" s="7"/>
      <c r="X44" s="1">
        <v>20</v>
      </c>
      <c r="Y44" s="1"/>
      <c r="Z44" s="114">
        <v>540</v>
      </c>
      <c r="AA44" s="6">
        <v>600</v>
      </c>
      <c r="AB44" s="7"/>
      <c r="AC44" s="1">
        <v>20</v>
      </c>
      <c r="AD44" s="1"/>
      <c r="AE44" s="114">
        <v>540</v>
      </c>
      <c r="AF44" s="6">
        <v>600</v>
      </c>
      <c r="AG44" s="7"/>
      <c r="AH44" s="1"/>
      <c r="AI44" s="1"/>
      <c r="AJ44" s="1"/>
      <c r="AK44" s="6"/>
      <c r="AL44" s="3"/>
      <c r="AM44" s="3"/>
      <c r="AN44" s="3"/>
      <c r="AO44" s="3"/>
      <c r="AP44" s="3"/>
    </row>
    <row r="45" spans="1:42" ht="30" customHeight="1" x14ac:dyDescent="0.25">
      <c r="B45" s="56"/>
      <c r="C45" s="102"/>
      <c r="E45" s="5"/>
      <c r="F45" s="114"/>
      <c r="G45" s="6"/>
      <c r="H45" s="7"/>
      <c r="I45" s="1">
        <v>50</v>
      </c>
      <c r="J45" s="1"/>
      <c r="K45" s="114">
        <v>160</v>
      </c>
      <c r="L45" s="6">
        <v>180</v>
      </c>
      <c r="M45" s="7"/>
      <c r="N45" s="1">
        <v>50</v>
      </c>
      <c r="O45" s="1"/>
      <c r="P45" s="114">
        <v>160</v>
      </c>
      <c r="Q45" s="6">
        <v>180</v>
      </c>
      <c r="R45" s="7"/>
      <c r="S45" s="1"/>
      <c r="T45" s="1"/>
      <c r="U45" s="114">
        <v>160</v>
      </c>
      <c r="V45" s="6">
        <v>180</v>
      </c>
      <c r="W45" s="7"/>
      <c r="X45" s="1"/>
      <c r="Y45" s="1"/>
      <c r="Z45" s="114">
        <v>160</v>
      </c>
      <c r="AA45" s="6">
        <v>180</v>
      </c>
      <c r="AB45" s="7"/>
      <c r="AC45" s="1"/>
      <c r="AD45" s="1"/>
      <c r="AE45" s="114">
        <v>160</v>
      </c>
      <c r="AF45" s="6">
        <v>180</v>
      </c>
      <c r="AG45" s="7"/>
      <c r="AH45" s="1"/>
      <c r="AI45" s="1"/>
      <c r="AJ45" s="1"/>
      <c r="AK45" s="6"/>
      <c r="AL45" s="3"/>
      <c r="AM45" s="3"/>
      <c r="AN45" s="3"/>
      <c r="AO45" s="3"/>
      <c r="AP45" s="3"/>
    </row>
    <row r="46" spans="1:42" ht="30" customHeight="1" x14ac:dyDescent="0.25">
      <c r="B46" s="56"/>
      <c r="C46" s="102"/>
      <c r="E46" s="5"/>
      <c r="F46" s="114"/>
      <c r="G46" s="6"/>
      <c r="H46" s="7"/>
      <c r="I46" s="1">
        <v>30</v>
      </c>
      <c r="J46" s="1"/>
      <c r="K46" s="114">
        <v>135</v>
      </c>
      <c r="L46" s="6">
        <v>150</v>
      </c>
      <c r="M46" s="7"/>
      <c r="N46" s="1">
        <v>32</v>
      </c>
      <c r="O46" s="1"/>
      <c r="P46" s="114">
        <v>135</v>
      </c>
      <c r="Q46" s="6">
        <v>150</v>
      </c>
      <c r="R46" s="7"/>
      <c r="S46" s="1">
        <v>84</v>
      </c>
      <c r="T46" s="1"/>
      <c r="U46" s="114">
        <v>135</v>
      </c>
      <c r="V46" s="6">
        <v>150</v>
      </c>
      <c r="W46" s="7"/>
      <c r="X46" s="1">
        <v>89</v>
      </c>
      <c r="Y46" s="1"/>
      <c r="Z46" s="114">
        <v>135</v>
      </c>
      <c r="AA46" s="6">
        <v>150</v>
      </c>
      <c r="AB46" s="7"/>
      <c r="AC46" s="1">
        <v>89</v>
      </c>
      <c r="AD46" s="1"/>
      <c r="AE46" s="114">
        <v>135</v>
      </c>
      <c r="AF46" s="6">
        <v>150</v>
      </c>
      <c r="AG46" s="7"/>
      <c r="AH46" s="1"/>
      <c r="AI46" s="1"/>
      <c r="AJ46" s="1"/>
      <c r="AK46" s="6"/>
      <c r="AL46" s="3"/>
      <c r="AM46" s="3"/>
      <c r="AN46" s="3"/>
      <c r="AO46" s="3"/>
      <c r="AP46" s="3"/>
    </row>
    <row r="47" spans="1:42" ht="30" customHeight="1" x14ac:dyDescent="0.25">
      <c r="B47" s="56"/>
      <c r="C47" s="102"/>
      <c r="E47" s="5"/>
      <c r="F47" s="114"/>
      <c r="G47" s="6"/>
      <c r="H47" s="7"/>
      <c r="I47" s="1">
        <v>500</v>
      </c>
      <c r="J47" s="1"/>
      <c r="K47" s="114">
        <v>320</v>
      </c>
      <c r="L47" s="6">
        <v>360</v>
      </c>
      <c r="M47" s="7"/>
      <c r="N47" s="1">
        <v>500</v>
      </c>
      <c r="O47" s="1"/>
      <c r="P47" s="114">
        <v>320</v>
      </c>
      <c r="Q47" s="6">
        <v>360</v>
      </c>
      <c r="R47" s="7"/>
      <c r="S47" s="1"/>
      <c r="T47" s="1"/>
      <c r="U47" s="114">
        <v>320</v>
      </c>
      <c r="V47" s="6">
        <v>360</v>
      </c>
      <c r="W47" s="7"/>
      <c r="X47" s="1"/>
      <c r="Y47" s="1"/>
      <c r="Z47" s="114">
        <v>320</v>
      </c>
      <c r="AA47" s="6">
        <v>360</v>
      </c>
      <c r="AB47" s="7"/>
      <c r="AC47" s="1"/>
      <c r="AD47" s="1"/>
      <c r="AE47" s="114">
        <v>320</v>
      </c>
      <c r="AF47" s="6">
        <v>360</v>
      </c>
      <c r="AG47" s="7"/>
      <c r="AH47" s="1"/>
      <c r="AI47" s="1"/>
      <c r="AJ47" s="1"/>
      <c r="AK47" s="6"/>
      <c r="AL47" s="3"/>
      <c r="AM47" s="3"/>
      <c r="AN47" s="3"/>
      <c r="AO47" s="3"/>
      <c r="AP47" s="3"/>
    </row>
    <row r="48" spans="1:42" ht="30" customHeight="1" x14ac:dyDescent="0.25">
      <c r="B48" s="56"/>
      <c r="C48" s="102"/>
      <c r="E48" s="5"/>
      <c r="F48" s="114"/>
      <c r="G48" s="6"/>
      <c r="H48" s="7"/>
      <c r="I48" s="1">
        <v>200</v>
      </c>
      <c r="J48" s="1"/>
      <c r="K48" s="114">
        <v>400</v>
      </c>
      <c r="L48" s="6">
        <v>450</v>
      </c>
      <c r="M48" s="7"/>
      <c r="N48" s="1">
        <v>200</v>
      </c>
      <c r="O48" s="1"/>
      <c r="P48" s="114">
        <v>400</v>
      </c>
      <c r="Q48" s="6">
        <v>450</v>
      </c>
      <c r="R48" s="7"/>
      <c r="S48" s="1"/>
      <c r="T48" s="1"/>
      <c r="U48" s="114">
        <v>400</v>
      </c>
      <c r="V48" s="6">
        <v>450</v>
      </c>
      <c r="W48" s="7"/>
      <c r="X48" s="1"/>
      <c r="Y48" s="1"/>
      <c r="Z48" s="114">
        <v>400</v>
      </c>
      <c r="AA48" s="6">
        <v>450</v>
      </c>
      <c r="AB48" s="7"/>
      <c r="AC48" s="1"/>
      <c r="AD48" s="1"/>
      <c r="AE48" s="114">
        <v>400</v>
      </c>
      <c r="AF48" s="6">
        <v>450</v>
      </c>
      <c r="AG48" s="7"/>
      <c r="AH48" s="1"/>
      <c r="AI48" s="1"/>
      <c r="AJ48" s="1"/>
      <c r="AK48" s="6"/>
      <c r="AL48" s="3"/>
      <c r="AM48" s="3"/>
      <c r="AN48" s="3"/>
      <c r="AO48" s="3"/>
      <c r="AP48" s="3"/>
    </row>
    <row r="49" spans="1:43" ht="30" customHeight="1" x14ac:dyDescent="0.25">
      <c r="B49" s="56"/>
      <c r="C49" s="102"/>
      <c r="E49" s="5"/>
      <c r="F49" s="114"/>
      <c r="G49" s="6"/>
      <c r="H49" s="7"/>
      <c r="I49" s="1">
        <v>1500</v>
      </c>
      <c r="J49" s="1"/>
      <c r="K49" s="114">
        <v>270</v>
      </c>
      <c r="L49" s="6">
        <v>300</v>
      </c>
      <c r="M49" s="7"/>
      <c r="N49" s="1">
        <v>1500</v>
      </c>
      <c r="O49" s="1"/>
      <c r="P49" s="114">
        <v>270</v>
      </c>
      <c r="Q49" s="6">
        <v>300</v>
      </c>
      <c r="R49" s="7"/>
      <c r="S49" s="1">
        <v>2000</v>
      </c>
      <c r="T49" s="1"/>
      <c r="U49" s="114">
        <v>270</v>
      </c>
      <c r="V49" s="6">
        <v>300</v>
      </c>
      <c r="W49" s="7"/>
      <c r="X49" s="1">
        <v>2000</v>
      </c>
      <c r="Y49" s="1"/>
      <c r="Z49" s="114">
        <v>270</v>
      </c>
      <c r="AA49" s="6">
        <v>300</v>
      </c>
      <c r="AB49" s="7"/>
      <c r="AC49" s="1">
        <v>2000</v>
      </c>
      <c r="AD49" s="1"/>
      <c r="AE49" s="114">
        <v>270</v>
      </c>
      <c r="AF49" s="6">
        <v>300</v>
      </c>
      <c r="AG49" s="7"/>
      <c r="AH49" s="1"/>
      <c r="AI49" s="1"/>
      <c r="AJ49" s="1"/>
      <c r="AK49" s="6"/>
      <c r="AL49" s="3"/>
      <c r="AM49" s="3"/>
      <c r="AN49" s="3"/>
      <c r="AO49" s="3"/>
      <c r="AP49" s="3"/>
    </row>
    <row r="50" spans="1:43" ht="30" customHeight="1" x14ac:dyDescent="0.25">
      <c r="B50" s="56"/>
      <c r="C50" s="102"/>
      <c r="E50" s="5"/>
      <c r="F50" s="114"/>
      <c r="G50" s="6"/>
      <c r="H50" s="7"/>
      <c r="I50" s="1">
        <v>300</v>
      </c>
      <c r="J50" s="1"/>
      <c r="K50" s="114">
        <v>360</v>
      </c>
      <c r="L50" s="6">
        <v>400</v>
      </c>
      <c r="M50" s="7"/>
      <c r="N50" s="1">
        <v>300</v>
      </c>
      <c r="O50" s="1"/>
      <c r="P50" s="114">
        <v>360</v>
      </c>
      <c r="Q50" s="6">
        <v>400</v>
      </c>
      <c r="R50" s="7"/>
      <c r="S50" s="1">
        <v>500</v>
      </c>
      <c r="T50" s="1"/>
      <c r="U50" s="114">
        <v>360</v>
      </c>
      <c r="V50" s="6">
        <v>400</v>
      </c>
      <c r="W50" s="7"/>
      <c r="X50" s="1">
        <v>500</v>
      </c>
      <c r="Y50" s="1"/>
      <c r="Z50" s="114">
        <v>360</v>
      </c>
      <c r="AA50" s="6">
        <v>400</v>
      </c>
      <c r="AB50" s="7"/>
      <c r="AC50" s="1">
        <v>500</v>
      </c>
      <c r="AD50" s="1"/>
      <c r="AE50" s="114">
        <v>360</v>
      </c>
      <c r="AF50" s="6">
        <v>400</v>
      </c>
      <c r="AG50" s="7"/>
      <c r="AH50" s="1"/>
      <c r="AI50" s="1"/>
      <c r="AJ50" s="1"/>
      <c r="AK50" s="6"/>
      <c r="AL50" s="3"/>
      <c r="AM50" s="3"/>
      <c r="AN50" s="3"/>
      <c r="AO50" s="3"/>
      <c r="AP50" s="3"/>
    </row>
    <row r="51" spans="1:43" ht="30" customHeight="1" x14ac:dyDescent="0.25">
      <c r="B51" s="56"/>
      <c r="C51" s="102"/>
      <c r="E51" s="5"/>
      <c r="F51" s="114"/>
      <c r="G51" s="6"/>
      <c r="H51" s="7"/>
      <c r="I51" s="1">
        <v>400</v>
      </c>
      <c r="J51" s="1"/>
      <c r="K51" s="114">
        <v>40</v>
      </c>
      <c r="L51" s="6">
        <v>62</v>
      </c>
      <c r="M51" s="7"/>
      <c r="N51" s="1">
        <v>400</v>
      </c>
      <c r="O51" s="1"/>
      <c r="P51" s="114">
        <v>40</v>
      </c>
      <c r="Q51" s="6">
        <v>62</v>
      </c>
      <c r="R51" s="7"/>
      <c r="S51" s="1"/>
      <c r="T51" s="1"/>
      <c r="U51" s="114">
        <v>40</v>
      </c>
      <c r="V51" s="6">
        <v>62</v>
      </c>
      <c r="W51" s="7"/>
      <c r="X51" s="1"/>
      <c r="Y51" s="1"/>
      <c r="Z51" s="114">
        <v>40</v>
      </c>
      <c r="AA51" s="6">
        <v>62</v>
      </c>
      <c r="AB51" s="7"/>
      <c r="AC51" s="1"/>
      <c r="AD51" s="1"/>
      <c r="AE51" s="114">
        <v>40</v>
      </c>
      <c r="AF51" s="6">
        <v>62</v>
      </c>
      <c r="AG51" s="7"/>
      <c r="AH51" s="1"/>
      <c r="AI51" s="1"/>
      <c r="AJ51" s="1"/>
      <c r="AK51" s="6"/>
      <c r="AL51" s="3"/>
      <c r="AM51" s="3"/>
      <c r="AN51" s="3"/>
      <c r="AO51" s="3"/>
      <c r="AP51" s="3"/>
    </row>
    <row r="52" spans="1:43" ht="30" customHeight="1" thickBot="1" x14ac:dyDescent="0.3">
      <c r="B52" s="56"/>
      <c r="C52" s="102"/>
      <c r="E52" s="5"/>
      <c r="F52" s="114"/>
      <c r="G52" s="6"/>
      <c r="H52" s="7"/>
      <c r="I52" s="1">
        <v>2000</v>
      </c>
      <c r="J52" s="1"/>
      <c r="K52" s="114">
        <v>30</v>
      </c>
      <c r="L52" s="6">
        <v>50</v>
      </c>
      <c r="M52" s="7"/>
      <c r="N52" s="1">
        <v>2000</v>
      </c>
      <c r="O52" s="1"/>
      <c r="P52" s="114">
        <v>30</v>
      </c>
      <c r="Q52" s="6">
        <v>50</v>
      </c>
      <c r="R52" s="7"/>
      <c r="S52" s="1">
        <v>2400</v>
      </c>
      <c r="T52" s="1"/>
      <c r="U52" s="114">
        <v>30</v>
      </c>
      <c r="V52" s="6">
        <v>50</v>
      </c>
      <c r="W52" s="7"/>
      <c r="X52" s="1">
        <v>2400</v>
      </c>
      <c r="Y52" s="1"/>
      <c r="Z52" s="114">
        <v>30</v>
      </c>
      <c r="AA52" s="6">
        <v>50</v>
      </c>
      <c r="AB52" s="7"/>
      <c r="AC52" s="1">
        <v>2400</v>
      </c>
      <c r="AD52" s="1"/>
      <c r="AE52" s="114">
        <v>30</v>
      </c>
      <c r="AF52" s="6">
        <v>50</v>
      </c>
      <c r="AG52" s="7"/>
      <c r="AH52" s="1"/>
      <c r="AI52" s="1"/>
      <c r="AJ52" s="1"/>
      <c r="AK52" s="6"/>
      <c r="AL52" s="3"/>
      <c r="AM52" s="3"/>
      <c r="AN52" s="3"/>
      <c r="AO52" s="3"/>
      <c r="AP52" s="3"/>
    </row>
    <row r="53" spans="1:43" ht="20.25" customHeight="1" x14ac:dyDescent="0.25">
      <c r="A53">
        <v>97</v>
      </c>
      <c r="B53" s="118" t="s">
        <v>39</v>
      </c>
      <c r="C53" s="102"/>
      <c r="E53" s="5"/>
      <c r="F53" s="1"/>
      <c r="G53" s="6"/>
      <c r="H53" s="119">
        <v>1538461.6</v>
      </c>
      <c r="I53" s="1">
        <v>51000</v>
      </c>
      <c r="J53" s="1"/>
      <c r="K53" s="1">
        <v>45</v>
      </c>
      <c r="L53" s="6">
        <v>51</v>
      </c>
      <c r="M53" s="119">
        <v>1538461.6</v>
      </c>
      <c r="N53" s="1">
        <v>51000</v>
      </c>
      <c r="O53" s="1"/>
      <c r="P53" s="1">
        <v>45</v>
      </c>
      <c r="Q53" s="6">
        <v>51</v>
      </c>
      <c r="R53" s="119">
        <v>1538461.6</v>
      </c>
      <c r="S53" s="1">
        <v>51000</v>
      </c>
      <c r="T53" s="1"/>
      <c r="U53" s="1">
        <v>45</v>
      </c>
      <c r="V53" s="6">
        <v>51</v>
      </c>
      <c r="W53" s="119">
        <v>1538461.6</v>
      </c>
      <c r="X53" s="1">
        <v>51000</v>
      </c>
      <c r="Y53" s="1"/>
      <c r="Z53" s="1">
        <v>45</v>
      </c>
      <c r="AA53" s="6">
        <v>51</v>
      </c>
      <c r="AB53" s="119">
        <v>1538461.6</v>
      </c>
      <c r="AC53" s="1">
        <v>51000</v>
      </c>
      <c r="AD53" s="1"/>
      <c r="AE53" s="1">
        <v>45</v>
      </c>
      <c r="AF53" s="6">
        <v>51</v>
      </c>
      <c r="AG53" s="7"/>
      <c r="AH53" s="1"/>
      <c r="AI53" s="1"/>
      <c r="AJ53" s="1"/>
      <c r="AK53" s="6"/>
      <c r="AL53" s="3">
        <f>C53+H53+M53+R53+W53+AB53+AG53</f>
        <v>7692308</v>
      </c>
      <c r="AM53" s="3">
        <v>255000</v>
      </c>
      <c r="AN53" s="3">
        <v>7692308</v>
      </c>
      <c r="AO53" s="98">
        <v>0.65</v>
      </c>
      <c r="AP53" s="3">
        <v>4307692</v>
      </c>
    </row>
    <row r="54" spans="1:43" ht="20.25" customHeight="1" thickBot="1" x14ac:dyDescent="0.3">
      <c r="B54" s="57"/>
      <c r="C54" s="103"/>
      <c r="E54" s="80"/>
      <c r="F54" s="74"/>
      <c r="G54" s="75"/>
      <c r="H54" s="73"/>
      <c r="I54" s="74"/>
      <c r="J54" s="74"/>
      <c r="K54" s="74"/>
      <c r="L54" s="75"/>
      <c r="M54" s="73"/>
      <c r="N54" s="74"/>
      <c r="O54" s="74"/>
      <c r="P54" s="74"/>
      <c r="Q54" s="75"/>
      <c r="R54" s="73"/>
      <c r="S54" s="74"/>
      <c r="T54" s="74"/>
      <c r="U54" s="74"/>
      <c r="V54" s="75"/>
      <c r="W54" s="73"/>
      <c r="X54" s="1"/>
      <c r="Y54" s="1"/>
      <c r="Z54" s="1"/>
      <c r="AA54" s="1"/>
      <c r="AB54" s="1"/>
      <c r="AC54" s="1"/>
      <c r="AD54" s="1"/>
      <c r="AE54" s="1"/>
      <c r="AF54" s="1"/>
      <c r="AG54" s="80"/>
      <c r="AH54" s="74"/>
      <c r="AI54" s="74"/>
      <c r="AJ54" s="74"/>
      <c r="AK54" s="75"/>
      <c r="AL54" s="3"/>
      <c r="AM54" s="4"/>
      <c r="AN54" s="4"/>
      <c r="AO54" s="96"/>
      <c r="AP54" s="3"/>
    </row>
    <row r="55" spans="1:43" ht="20.25" customHeight="1" x14ac:dyDescent="0.25">
      <c r="A55">
        <v>98</v>
      </c>
      <c r="B55" s="57" t="s">
        <v>95</v>
      </c>
      <c r="C55" s="103"/>
      <c r="E55" s="80"/>
      <c r="F55" s="74"/>
      <c r="G55" s="75"/>
      <c r="H55" s="119">
        <v>1224253.2</v>
      </c>
      <c r="I55" s="74">
        <v>400</v>
      </c>
      <c r="J55" s="74"/>
      <c r="K55" s="74">
        <v>225</v>
      </c>
      <c r="L55" s="75">
        <v>250</v>
      </c>
      <c r="M55" s="119">
        <v>1227511.2</v>
      </c>
      <c r="N55" s="74">
        <v>420</v>
      </c>
      <c r="O55" s="74"/>
      <c r="P55" s="74">
        <v>225</v>
      </c>
      <c r="Q55" s="75">
        <v>250</v>
      </c>
      <c r="R55" s="119">
        <v>1230769.2</v>
      </c>
      <c r="S55" s="74">
        <v>440</v>
      </c>
      <c r="T55" s="74"/>
      <c r="U55" s="74">
        <v>225</v>
      </c>
      <c r="V55" s="75">
        <v>250</v>
      </c>
      <c r="W55" s="119">
        <v>1235656.2</v>
      </c>
      <c r="X55" s="74">
        <v>470</v>
      </c>
      <c r="Y55" s="74"/>
      <c r="Z55" s="74">
        <v>225</v>
      </c>
      <c r="AA55" s="75">
        <v>250</v>
      </c>
      <c r="AB55" s="119">
        <v>1235656.2</v>
      </c>
      <c r="AC55" s="74">
        <v>470</v>
      </c>
      <c r="AD55" s="74"/>
      <c r="AE55" s="74">
        <v>225</v>
      </c>
      <c r="AF55" s="75">
        <v>250</v>
      </c>
      <c r="AG55" s="73"/>
      <c r="AH55" s="74"/>
      <c r="AI55" s="74"/>
      <c r="AJ55" s="74"/>
      <c r="AK55" s="75"/>
      <c r="AL55" s="3">
        <f t="shared" ref="AL55:AL117" si="1">C55+H55+M55+R55+W55+AB55+AG55</f>
        <v>6153846</v>
      </c>
      <c r="AM55" s="4">
        <v>65000</v>
      </c>
      <c r="AN55" s="4">
        <v>6153846</v>
      </c>
      <c r="AO55" s="96">
        <v>0.65</v>
      </c>
      <c r="AP55" s="3">
        <v>2346154</v>
      </c>
    </row>
    <row r="56" spans="1:43" ht="20.25" customHeight="1" x14ac:dyDescent="0.25">
      <c r="A56" s="1"/>
      <c r="B56" s="76"/>
      <c r="C56" s="104"/>
      <c r="E56" s="5"/>
      <c r="F56" s="1"/>
      <c r="G56" s="1"/>
      <c r="H56" s="1"/>
      <c r="I56" s="1">
        <v>10</v>
      </c>
      <c r="J56" s="1"/>
      <c r="K56" s="1">
        <v>135</v>
      </c>
      <c r="L56" s="1">
        <v>160</v>
      </c>
      <c r="M56" s="1"/>
      <c r="N56" s="1">
        <v>10000</v>
      </c>
      <c r="O56" s="1"/>
      <c r="P56" s="1">
        <v>135</v>
      </c>
      <c r="Q56" s="1">
        <v>160</v>
      </c>
      <c r="R56" s="1"/>
      <c r="S56" s="1">
        <v>10000</v>
      </c>
      <c r="T56" s="1"/>
      <c r="U56" s="1">
        <v>135</v>
      </c>
      <c r="V56" s="1">
        <v>160</v>
      </c>
      <c r="W56" s="1"/>
      <c r="X56" s="1">
        <v>10000</v>
      </c>
      <c r="Y56" s="1"/>
      <c r="Z56" s="1">
        <v>135</v>
      </c>
      <c r="AA56" s="1">
        <v>160</v>
      </c>
      <c r="AB56" s="1"/>
      <c r="AC56" s="1">
        <v>10000</v>
      </c>
      <c r="AD56" s="1"/>
      <c r="AE56" s="1">
        <v>135</v>
      </c>
      <c r="AF56" s="1">
        <v>160</v>
      </c>
      <c r="AG56" s="1"/>
      <c r="AH56" s="1"/>
      <c r="AI56" s="1"/>
      <c r="AJ56" s="1"/>
      <c r="AK56" s="1"/>
      <c r="AL56" s="3"/>
      <c r="AM56" s="1"/>
      <c r="AN56" s="1"/>
      <c r="AO56" s="1"/>
      <c r="AP56" s="3"/>
    </row>
    <row r="57" spans="1:43" ht="20.25" customHeight="1" x14ac:dyDescent="0.25">
      <c r="A57" s="74"/>
      <c r="B57" s="131"/>
      <c r="C57" s="132"/>
      <c r="D57" s="74"/>
      <c r="E57" s="80"/>
      <c r="F57" s="74"/>
      <c r="G57" s="74"/>
      <c r="H57" s="74"/>
      <c r="I57" s="74">
        <v>2600</v>
      </c>
      <c r="J57" s="74"/>
      <c r="K57" s="74">
        <v>95</v>
      </c>
      <c r="L57" s="74">
        <v>120</v>
      </c>
      <c r="M57" s="74"/>
      <c r="N57" s="74">
        <v>2600</v>
      </c>
      <c r="O57" s="74"/>
      <c r="P57" s="74">
        <v>95</v>
      </c>
      <c r="Q57" s="74">
        <v>120</v>
      </c>
      <c r="R57" s="74"/>
      <c r="S57" s="74">
        <v>2600</v>
      </c>
      <c r="T57" s="74"/>
      <c r="U57" s="74">
        <v>95</v>
      </c>
      <c r="V57" s="74">
        <v>120</v>
      </c>
      <c r="W57" s="74"/>
      <c r="X57" s="74">
        <v>2600</v>
      </c>
      <c r="Y57" s="74"/>
      <c r="Z57" s="74">
        <v>95</v>
      </c>
      <c r="AA57" s="74">
        <v>120</v>
      </c>
      <c r="AB57" s="74"/>
      <c r="AC57" s="74">
        <v>2600</v>
      </c>
      <c r="AD57" s="74"/>
      <c r="AE57" s="74">
        <v>95</v>
      </c>
      <c r="AF57" s="74">
        <v>120</v>
      </c>
      <c r="AG57" s="74"/>
      <c r="AH57" s="74"/>
      <c r="AI57" s="74"/>
      <c r="AJ57" s="74"/>
      <c r="AK57" s="74"/>
      <c r="AL57" s="4"/>
      <c r="AM57" s="74"/>
      <c r="AN57" s="74"/>
      <c r="AO57" s="74"/>
      <c r="AP57" s="4"/>
    </row>
    <row r="58" spans="1:43" s="1" customFormat="1" ht="20.25" customHeight="1" x14ac:dyDescent="0.25">
      <c r="B58" s="76" t="s">
        <v>96</v>
      </c>
    </row>
    <row r="59" spans="1:43" ht="35.1" customHeight="1" thickBot="1" x14ac:dyDescent="0.3">
      <c r="A59">
        <v>99</v>
      </c>
      <c r="B59" s="77" t="s">
        <v>49</v>
      </c>
      <c r="C59" s="157"/>
      <c r="D59" s="158"/>
      <c r="E59" s="158"/>
      <c r="F59" s="158"/>
      <c r="G59" s="158"/>
      <c r="H59" s="158"/>
      <c r="I59" s="158"/>
      <c r="J59" s="158"/>
      <c r="K59" s="158"/>
      <c r="L59" s="158"/>
      <c r="M59" s="158"/>
      <c r="N59" s="158"/>
      <c r="O59" s="158"/>
      <c r="P59" s="158"/>
      <c r="Q59" s="158"/>
      <c r="R59" s="158"/>
      <c r="S59" s="158"/>
      <c r="T59" s="158"/>
      <c r="U59" s="158"/>
      <c r="V59" s="158"/>
      <c r="W59" s="158"/>
      <c r="X59" s="158"/>
      <c r="Y59" s="158"/>
      <c r="Z59" s="158"/>
      <c r="AA59" s="158"/>
      <c r="AB59" s="158"/>
      <c r="AC59" s="158"/>
      <c r="AD59" s="158"/>
      <c r="AE59" s="158"/>
      <c r="AF59" s="158"/>
      <c r="AG59" s="158"/>
      <c r="AH59" s="158"/>
      <c r="AI59" s="158"/>
      <c r="AJ59" s="158"/>
      <c r="AK59" s="159"/>
      <c r="AL59" s="72"/>
      <c r="AM59" s="78"/>
      <c r="AN59" s="78"/>
      <c r="AO59" s="79"/>
      <c r="AP59" s="72"/>
    </row>
    <row r="60" spans="1:43" s="1" customFormat="1" ht="30" customHeight="1" x14ac:dyDescent="0.25">
      <c r="A60" s="1">
        <v>100</v>
      </c>
      <c r="B60" s="76" t="s">
        <v>7</v>
      </c>
      <c r="C60" s="119">
        <v>1969231</v>
      </c>
      <c r="D60" s="1">
        <v>24000</v>
      </c>
      <c r="E60" s="5"/>
      <c r="F60" s="1">
        <v>110</v>
      </c>
      <c r="G60" s="1">
        <v>155</v>
      </c>
      <c r="H60" s="119">
        <v>1969231</v>
      </c>
      <c r="I60" s="1">
        <v>24000</v>
      </c>
      <c r="J60" s="5"/>
      <c r="K60" s="1">
        <v>110</v>
      </c>
      <c r="L60" s="1">
        <v>155</v>
      </c>
      <c r="M60" s="119">
        <v>1969231</v>
      </c>
      <c r="N60" s="1">
        <v>24000</v>
      </c>
      <c r="O60" s="5"/>
      <c r="P60" s="1">
        <v>110</v>
      </c>
      <c r="Q60" s="1">
        <v>155</v>
      </c>
      <c r="R60" s="119">
        <v>1969231</v>
      </c>
      <c r="S60" s="1">
        <v>24000</v>
      </c>
      <c r="T60" s="5"/>
      <c r="U60" s="1">
        <v>110</v>
      </c>
      <c r="V60" s="1">
        <v>155</v>
      </c>
      <c r="W60" s="119">
        <v>1969230</v>
      </c>
      <c r="X60" s="1">
        <v>24000</v>
      </c>
      <c r="Y60" s="5"/>
      <c r="Z60" s="1">
        <v>110</v>
      </c>
      <c r="AA60" s="1">
        <v>155</v>
      </c>
      <c r="AL60" s="3">
        <f t="shared" si="1"/>
        <v>9846154</v>
      </c>
      <c r="AM60" s="1">
        <v>232500</v>
      </c>
      <c r="AN60" s="1">
        <v>9846154</v>
      </c>
      <c r="AO60" s="97">
        <v>0.65</v>
      </c>
      <c r="AP60" s="3">
        <v>13653846</v>
      </c>
      <c r="AQ60"/>
    </row>
    <row r="61" spans="1:43" s="1" customFormat="1" ht="30" customHeight="1" x14ac:dyDescent="0.25">
      <c r="B61" s="76"/>
      <c r="C61" s="104"/>
      <c r="D61" s="1">
        <v>16000</v>
      </c>
      <c r="E61" s="5"/>
      <c r="F61" s="1">
        <v>100</v>
      </c>
      <c r="G61" s="1">
        <v>140</v>
      </c>
      <c r="H61" s="104"/>
      <c r="I61" s="1">
        <v>16000</v>
      </c>
      <c r="J61" s="5"/>
      <c r="K61" s="1">
        <v>100</v>
      </c>
      <c r="L61" s="1">
        <v>140</v>
      </c>
      <c r="M61" s="104"/>
      <c r="N61" s="1">
        <v>16000</v>
      </c>
      <c r="O61" s="5"/>
      <c r="P61" s="1">
        <v>100</v>
      </c>
      <c r="Q61" s="1">
        <v>140</v>
      </c>
      <c r="R61" s="104"/>
      <c r="S61" s="1">
        <v>16000</v>
      </c>
      <c r="T61" s="5"/>
      <c r="U61" s="1">
        <v>100</v>
      </c>
      <c r="V61" s="1">
        <v>140</v>
      </c>
      <c r="W61" s="104"/>
      <c r="X61" s="1">
        <v>16000</v>
      </c>
      <c r="Y61" s="5"/>
      <c r="Z61" s="1">
        <v>100</v>
      </c>
      <c r="AA61" s="1">
        <v>140</v>
      </c>
      <c r="AL61" s="3"/>
      <c r="AP61" s="3"/>
    </row>
    <row r="62" spans="1:43" s="1" customFormat="1" ht="30" customHeight="1" x14ac:dyDescent="0.25">
      <c r="B62" s="76"/>
      <c r="C62" s="104"/>
      <c r="D62" s="1">
        <v>6500</v>
      </c>
      <c r="E62" s="5"/>
      <c r="F62" s="1">
        <v>70</v>
      </c>
      <c r="G62" s="1">
        <v>110</v>
      </c>
      <c r="H62" s="104"/>
      <c r="I62" s="1">
        <v>6500</v>
      </c>
      <c r="J62" s="5"/>
      <c r="K62" s="1">
        <v>70</v>
      </c>
      <c r="L62" s="1">
        <v>110</v>
      </c>
      <c r="M62" s="104"/>
      <c r="N62" s="1">
        <v>6500</v>
      </c>
      <c r="O62" s="5"/>
      <c r="P62" s="1">
        <v>70</v>
      </c>
      <c r="Q62" s="1">
        <v>110</v>
      </c>
      <c r="R62" s="104"/>
      <c r="S62" s="1">
        <v>6500</v>
      </c>
      <c r="T62" s="5"/>
      <c r="U62" s="1">
        <v>70</v>
      </c>
      <c r="V62" s="1">
        <v>110</v>
      </c>
      <c r="W62" s="104"/>
      <c r="X62" s="1">
        <v>6500</v>
      </c>
      <c r="Y62" s="5"/>
      <c r="Z62" s="1">
        <v>70</v>
      </c>
      <c r="AA62" s="1">
        <v>110</v>
      </c>
      <c r="AL62" s="3"/>
      <c r="AP62" s="3"/>
    </row>
    <row r="63" spans="1:43" ht="35.1" customHeight="1" x14ac:dyDescent="0.25">
      <c r="A63">
        <v>101</v>
      </c>
      <c r="B63" s="77" t="s">
        <v>50</v>
      </c>
      <c r="C63" s="157"/>
      <c r="D63" s="158"/>
      <c r="E63" s="158"/>
      <c r="F63" s="158"/>
      <c r="G63" s="158"/>
      <c r="H63" s="158"/>
      <c r="I63" s="158"/>
      <c r="J63" s="158"/>
      <c r="K63" s="158"/>
      <c r="L63" s="158"/>
      <c r="M63" s="158"/>
      <c r="N63" s="158"/>
      <c r="O63" s="158"/>
      <c r="P63" s="158"/>
      <c r="Q63" s="158"/>
      <c r="R63" s="158"/>
      <c r="S63" s="158"/>
      <c r="T63" s="158"/>
      <c r="U63" s="158"/>
      <c r="V63" s="158"/>
      <c r="W63" s="158"/>
      <c r="X63" s="158"/>
      <c r="Y63" s="158"/>
      <c r="Z63" s="158"/>
      <c r="AA63" s="158"/>
      <c r="AB63" s="158"/>
      <c r="AC63" s="158"/>
      <c r="AD63" s="158"/>
      <c r="AE63" s="158"/>
      <c r="AF63" s="158"/>
      <c r="AG63" s="158"/>
      <c r="AH63" s="158"/>
      <c r="AI63" s="158"/>
      <c r="AJ63" s="158"/>
      <c r="AK63" s="159"/>
      <c r="AL63" s="3"/>
      <c r="AM63" s="78"/>
      <c r="AN63" s="12"/>
      <c r="AO63" s="79"/>
      <c r="AP63" s="3"/>
    </row>
    <row r="64" spans="1:43" s="1" customFormat="1" ht="31.5" customHeight="1" x14ac:dyDescent="0.25">
      <c r="A64" s="1">
        <v>102</v>
      </c>
      <c r="B64" s="76" t="s">
        <v>8</v>
      </c>
      <c r="C64" s="104"/>
      <c r="E64" s="5"/>
      <c r="AL64" s="3"/>
      <c r="AP64" s="3"/>
    </row>
    <row r="65" spans="1:43" ht="35.1" customHeight="1" x14ac:dyDescent="0.25">
      <c r="A65">
        <v>103</v>
      </c>
      <c r="B65" s="68" t="s">
        <v>51</v>
      </c>
      <c r="C65" s="160"/>
      <c r="D65" s="160"/>
      <c r="E65" s="160"/>
      <c r="F65" s="160"/>
      <c r="G65" s="160"/>
      <c r="H65" s="160"/>
      <c r="I65" s="160"/>
      <c r="J65" s="160"/>
      <c r="K65" s="160"/>
      <c r="L65" s="160"/>
      <c r="M65" s="160"/>
      <c r="N65" s="160"/>
      <c r="O65" s="160"/>
      <c r="P65" s="160"/>
      <c r="Q65" s="160"/>
      <c r="R65" s="160"/>
      <c r="S65" s="160"/>
      <c r="T65" s="160"/>
      <c r="U65" s="160"/>
      <c r="V65" s="160"/>
      <c r="W65" s="160"/>
      <c r="X65" s="160"/>
      <c r="Y65" s="160"/>
      <c r="Z65" s="160"/>
      <c r="AA65" s="160"/>
      <c r="AB65" s="160"/>
      <c r="AC65" s="160"/>
      <c r="AD65" s="160"/>
      <c r="AE65" s="160"/>
      <c r="AF65" s="160"/>
      <c r="AG65" s="160"/>
      <c r="AH65" s="160"/>
      <c r="AI65" s="160"/>
      <c r="AJ65" s="160"/>
      <c r="AK65" s="161"/>
      <c r="AL65" s="3"/>
      <c r="AM65" s="69"/>
      <c r="AN65" s="12"/>
      <c r="AO65" s="70"/>
      <c r="AP65" s="3"/>
    </row>
    <row r="66" spans="1:43" ht="29.25" customHeight="1" x14ac:dyDescent="0.25">
      <c r="A66">
        <v>104</v>
      </c>
      <c r="B66" s="117" t="s">
        <v>15</v>
      </c>
      <c r="C66" s="106"/>
      <c r="D66" s="74"/>
      <c r="E66" s="80"/>
      <c r="F66" s="74"/>
      <c r="G66" s="75"/>
      <c r="H66" s="73"/>
      <c r="I66" s="74"/>
      <c r="J66" s="74"/>
      <c r="K66" s="74"/>
      <c r="L66" s="75"/>
      <c r="M66" s="73"/>
      <c r="N66" s="74"/>
      <c r="O66" s="74"/>
      <c r="P66" s="74"/>
      <c r="Q66" s="75"/>
      <c r="R66" s="73"/>
      <c r="S66" s="74"/>
      <c r="T66" s="74"/>
      <c r="U66" s="74"/>
      <c r="V66" s="75"/>
      <c r="W66" s="73"/>
      <c r="X66" s="74"/>
      <c r="Y66" s="74"/>
      <c r="Z66" s="74"/>
      <c r="AA66" s="75"/>
      <c r="AB66" s="73"/>
      <c r="AC66" s="74"/>
      <c r="AD66" s="74"/>
      <c r="AE66" s="74"/>
      <c r="AF66" s="75"/>
      <c r="AG66" s="73"/>
      <c r="AH66" s="74"/>
      <c r="AI66" s="74"/>
      <c r="AJ66" s="74"/>
      <c r="AK66" s="75"/>
      <c r="AL66" s="3"/>
      <c r="AM66" s="4"/>
      <c r="AN66" s="4"/>
      <c r="AO66" s="4"/>
      <c r="AP66" s="4"/>
    </row>
    <row r="67" spans="1:43" ht="37.5" customHeight="1" x14ac:dyDescent="0.25">
      <c r="A67">
        <v>108</v>
      </c>
      <c r="B67" s="91" t="s">
        <v>10</v>
      </c>
      <c r="C67" s="1">
        <v>930232.6</v>
      </c>
      <c r="D67" s="1">
        <v>2</v>
      </c>
      <c r="E67" s="1"/>
      <c r="F67" s="1">
        <v>30000</v>
      </c>
      <c r="G67" s="1">
        <v>45000</v>
      </c>
      <c r="H67" s="1">
        <v>930232.6</v>
      </c>
      <c r="I67" s="1">
        <v>2</v>
      </c>
      <c r="J67" s="1"/>
      <c r="K67" s="1">
        <v>30000</v>
      </c>
      <c r="L67" s="1">
        <v>45000</v>
      </c>
      <c r="M67" s="1">
        <v>930232.6</v>
      </c>
      <c r="N67" s="1">
        <v>2</v>
      </c>
      <c r="O67" s="1"/>
      <c r="P67" s="1">
        <v>30000</v>
      </c>
      <c r="Q67" s="1">
        <v>45000</v>
      </c>
      <c r="R67" s="1">
        <v>930232.6</v>
      </c>
      <c r="S67" s="1">
        <v>2</v>
      </c>
      <c r="T67" s="1"/>
      <c r="U67" s="1">
        <v>30000</v>
      </c>
      <c r="V67" s="1">
        <v>45000</v>
      </c>
      <c r="W67" s="1">
        <v>930232.6</v>
      </c>
      <c r="X67" s="1">
        <v>2</v>
      </c>
      <c r="Y67" s="1"/>
      <c r="Z67" s="1">
        <v>30000</v>
      </c>
      <c r="AA67" s="1">
        <v>45000</v>
      </c>
      <c r="AB67" s="1"/>
      <c r="AC67" s="1"/>
      <c r="AD67" s="1"/>
      <c r="AE67" s="1"/>
      <c r="AF67" s="1"/>
      <c r="AG67" s="1"/>
      <c r="AH67" s="1"/>
      <c r="AI67" s="1"/>
      <c r="AJ67" s="1"/>
      <c r="AK67" s="1"/>
      <c r="AL67" s="3">
        <f t="shared" si="1"/>
        <v>4651163</v>
      </c>
      <c r="AM67" s="1">
        <v>100</v>
      </c>
      <c r="AN67" s="1">
        <v>4651163</v>
      </c>
      <c r="AO67" s="97">
        <v>0.43</v>
      </c>
      <c r="AP67" s="1"/>
      <c r="AQ67" s="1"/>
    </row>
    <row r="68" spans="1:43" ht="37.5" customHeight="1" x14ac:dyDescent="0.25">
      <c r="B68" s="91"/>
      <c r="C68" s="1"/>
      <c r="D68" s="1">
        <v>2</v>
      </c>
      <c r="E68" s="1"/>
      <c r="F68" s="1">
        <v>60000</v>
      </c>
      <c r="G68" s="1">
        <v>80000</v>
      </c>
      <c r="H68" s="1"/>
      <c r="I68" s="1">
        <v>2</v>
      </c>
      <c r="J68" s="1"/>
      <c r="K68" s="1">
        <v>60000</v>
      </c>
      <c r="L68" s="1">
        <v>80000</v>
      </c>
      <c r="M68" s="1"/>
      <c r="N68" s="1">
        <v>2</v>
      </c>
      <c r="O68" s="1"/>
      <c r="P68" s="1">
        <v>60000</v>
      </c>
      <c r="Q68" s="1">
        <v>80000</v>
      </c>
      <c r="R68" s="1"/>
      <c r="S68" s="1">
        <v>2</v>
      </c>
      <c r="T68" s="1"/>
      <c r="U68" s="1">
        <v>60000</v>
      </c>
      <c r="V68" s="1">
        <v>80000</v>
      </c>
      <c r="W68" s="1"/>
      <c r="X68" s="1">
        <v>2</v>
      </c>
      <c r="Y68" s="1"/>
      <c r="Z68" s="1">
        <v>60000</v>
      </c>
      <c r="AA68" s="1">
        <v>80000</v>
      </c>
      <c r="AB68" s="1"/>
      <c r="AC68" s="1"/>
      <c r="AD68" s="1"/>
      <c r="AE68" s="1"/>
      <c r="AF68" s="1"/>
      <c r="AG68" s="1"/>
      <c r="AH68" s="1"/>
      <c r="AI68" s="1"/>
      <c r="AJ68" s="1"/>
      <c r="AK68" s="1"/>
      <c r="AL68" s="3"/>
      <c r="AM68" s="1"/>
      <c r="AN68" s="1"/>
      <c r="AO68" s="97"/>
      <c r="AP68" s="1"/>
      <c r="AQ68" s="1"/>
    </row>
    <row r="69" spans="1:43" ht="37.5" customHeight="1" x14ac:dyDescent="0.25">
      <c r="B69" s="91"/>
      <c r="C69" s="1"/>
      <c r="D69" s="1">
        <v>1</v>
      </c>
      <c r="E69" s="1"/>
      <c r="F69" s="1">
        <v>100000</v>
      </c>
      <c r="G69" s="1"/>
      <c r="H69" s="1"/>
      <c r="I69" s="1">
        <v>1</v>
      </c>
      <c r="J69" s="1"/>
      <c r="K69" s="1">
        <v>100000</v>
      </c>
      <c r="L69" s="1"/>
      <c r="M69" s="1"/>
      <c r="N69" s="1">
        <v>1</v>
      </c>
      <c r="O69" s="1"/>
      <c r="P69" s="1">
        <v>100000</v>
      </c>
      <c r="Q69" s="1"/>
      <c r="R69" s="1"/>
      <c r="S69" s="1">
        <v>1</v>
      </c>
      <c r="T69" s="1"/>
      <c r="U69" s="1">
        <v>100000</v>
      </c>
      <c r="V69" s="1"/>
      <c r="W69" s="1"/>
      <c r="X69" s="1">
        <v>1</v>
      </c>
      <c r="Y69" s="1"/>
      <c r="Z69" s="1">
        <v>100000</v>
      </c>
      <c r="AA69" s="1"/>
      <c r="AB69" s="1"/>
      <c r="AC69" s="1"/>
      <c r="AD69" s="1"/>
      <c r="AE69" s="1"/>
      <c r="AF69" s="1"/>
      <c r="AG69" s="1"/>
      <c r="AH69" s="1"/>
      <c r="AI69" s="1"/>
      <c r="AJ69" s="1"/>
      <c r="AK69" s="1"/>
      <c r="AL69" s="3"/>
      <c r="AM69" s="1"/>
      <c r="AN69" s="1"/>
      <c r="AO69" s="97"/>
      <c r="AP69" s="1"/>
      <c r="AQ69" s="1"/>
    </row>
    <row r="70" spans="1:43" ht="37.5" customHeight="1" x14ac:dyDescent="0.25">
      <c r="B70" s="91"/>
      <c r="C70" s="1"/>
      <c r="D70" s="1">
        <v>2</v>
      </c>
      <c r="E70" s="1"/>
      <c r="F70" s="1">
        <v>30000</v>
      </c>
      <c r="G70" s="1">
        <v>45000</v>
      </c>
      <c r="H70" s="1"/>
      <c r="I70" s="1">
        <v>2</v>
      </c>
      <c r="J70" s="1"/>
      <c r="K70" s="1">
        <v>30000</v>
      </c>
      <c r="L70" s="1">
        <v>45000</v>
      </c>
      <c r="M70" s="1"/>
      <c r="N70" s="1">
        <v>2</v>
      </c>
      <c r="O70" s="1"/>
      <c r="P70" s="1">
        <v>30000</v>
      </c>
      <c r="Q70" s="1">
        <v>45000</v>
      </c>
      <c r="R70" s="1"/>
      <c r="S70" s="1">
        <v>2</v>
      </c>
      <c r="T70" s="1"/>
      <c r="U70" s="1">
        <v>30000</v>
      </c>
      <c r="V70" s="1">
        <v>45000</v>
      </c>
      <c r="W70" s="1"/>
      <c r="X70" s="1">
        <v>2</v>
      </c>
      <c r="Y70" s="1"/>
      <c r="Z70" s="1">
        <v>30000</v>
      </c>
      <c r="AA70" s="1">
        <v>45000</v>
      </c>
      <c r="AB70" s="1"/>
      <c r="AC70" s="1"/>
      <c r="AD70" s="1"/>
      <c r="AE70" s="1"/>
      <c r="AF70" s="1"/>
      <c r="AG70" s="1"/>
      <c r="AH70" s="1"/>
      <c r="AI70" s="1"/>
      <c r="AJ70" s="1"/>
      <c r="AK70" s="1"/>
      <c r="AL70" s="3"/>
      <c r="AM70" s="1"/>
      <c r="AN70" s="1"/>
      <c r="AO70" s="97"/>
      <c r="AP70" s="1"/>
      <c r="AQ70" s="1"/>
    </row>
    <row r="71" spans="1:43" ht="37.5" customHeight="1" x14ac:dyDescent="0.25">
      <c r="B71" s="91"/>
      <c r="C71" s="1"/>
      <c r="D71" s="1">
        <v>3</v>
      </c>
      <c r="E71" s="1"/>
      <c r="F71" s="1">
        <v>60000</v>
      </c>
      <c r="G71" s="1">
        <v>80000</v>
      </c>
      <c r="H71" s="1"/>
      <c r="I71" s="1">
        <v>3</v>
      </c>
      <c r="J71" s="1"/>
      <c r="K71" s="1">
        <v>60000</v>
      </c>
      <c r="L71" s="1">
        <v>80000</v>
      </c>
      <c r="M71" s="1"/>
      <c r="N71" s="1">
        <v>3</v>
      </c>
      <c r="O71" s="1"/>
      <c r="P71" s="1">
        <v>60000</v>
      </c>
      <c r="Q71" s="1">
        <v>80000</v>
      </c>
      <c r="R71" s="1"/>
      <c r="S71" s="1">
        <v>3</v>
      </c>
      <c r="T71" s="1"/>
      <c r="U71" s="1">
        <v>60000</v>
      </c>
      <c r="V71" s="1">
        <v>80000</v>
      </c>
      <c r="W71" s="1"/>
      <c r="X71" s="1">
        <v>3</v>
      </c>
      <c r="Y71" s="1"/>
      <c r="Z71" s="1">
        <v>60000</v>
      </c>
      <c r="AA71" s="1">
        <v>80000</v>
      </c>
      <c r="AB71" s="1"/>
      <c r="AC71" s="1"/>
      <c r="AD71" s="1"/>
      <c r="AE71" s="1"/>
      <c r="AF71" s="1"/>
      <c r="AG71" s="1"/>
      <c r="AH71" s="1"/>
      <c r="AI71" s="1"/>
      <c r="AJ71" s="1"/>
      <c r="AK71" s="1"/>
      <c r="AL71" s="3"/>
      <c r="AM71" s="1"/>
      <c r="AN71" s="1"/>
      <c r="AO71" s="97"/>
      <c r="AP71" s="1"/>
      <c r="AQ71" s="1"/>
    </row>
    <row r="72" spans="1:43" ht="37.5" customHeight="1" x14ac:dyDescent="0.25">
      <c r="B72" s="91"/>
      <c r="C72" s="1"/>
      <c r="D72" s="1">
        <v>1</v>
      </c>
      <c r="E72" s="1"/>
      <c r="F72" s="1">
        <v>100000</v>
      </c>
      <c r="G72" s="1"/>
      <c r="H72" s="1"/>
      <c r="I72" s="1">
        <v>1</v>
      </c>
      <c r="J72" s="1"/>
      <c r="K72" s="1">
        <v>100000</v>
      </c>
      <c r="L72" s="1"/>
      <c r="M72" s="1"/>
      <c r="N72" s="1">
        <v>1</v>
      </c>
      <c r="O72" s="1"/>
      <c r="P72" s="1">
        <v>100000</v>
      </c>
      <c r="Q72" s="1"/>
      <c r="R72" s="1"/>
      <c r="S72" s="1">
        <v>1</v>
      </c>
      <c r="T72" s="1"/>
      <c r="U72" s="1">
        <v>100000</v>
      </c>
      <c r="V72" s="1"/>
      <c r="W72" s="1"/>
      <c r="X72" s="1">
        <v>1</v>
      </c>
      <c r="Y72" s="1"/>
      <c r="Z72" s="1">
        <v>100000</v>
      </c>
      <c r="AA72" s="1"/>
      <c r="AB72" s="1"/>
      <c r="AC72" s="1"/>
      <c r="AD72" s="1"/>
      <c r="AE72" s="1"/>
      <c r="AF72" s="1"/>
      <c r="AG72" s="1"/>
      <c r="AH72" s="1"/>
      <c r="AI72" s="1"/>
      <c r="AJ72" s="1"/>
      <c r="AK72" s="1"/>
      <c r="AL72" s="3"/>
      <c r="AM72" s="1"/>
      <c r="AN72" s="1"/>
      <c r="AO72" s="97"/>
      <c r="AP72" s="1"/>
      <c r="AQ72" s="1"/>
    </row>
    <row r="73" spans="1:43" s="1" customFormat="1" ht="37.5" customHeight="1" x14ac:dyDescent="0.25">
      <c r="B73" s="91"/>
      <c r="C73" s="104"/>
      <c r="D73" s="1">
        <v>2</v>
      </c>
      <c r="E73" s="5"/>
      <c r="F73" s="1">
        <v>30000</v>
      </c>
      <c r="G73" s="1">
        <v>45000</v>
      </c>
      <c r="H73" s="104"/>
      <c r="I73" s="1">
        <v>2</v>
      </c>
      <c r="J73" s="5"/>
      <c r="K73" s="1">
        <v>30000</v>
      </c>
      <c r="L73" s="1">
        <v>45000</v>
      </c>
      <c r="M73" s="104"/>
      <c r="N73" s="1">
        <v>2</v>
      </c>
      <c r="O73" s="5"/>
      <c r="P73" s="1">
        <v>30000</v>
      </c>
      <c r="Q73" s="1">
        <v>45000</v>
      </c>
      <c r="R73" s="104"/>
      <c r="S73" s="1">
        <v>2</v>
      </c>
      <c r="T73" s="5"/>
      <c r="U73" s="1">
        <v>30000</v>
      </c>
      <c r="V73" s="1">
        <v>45000</v>
      </c>
      <c r="W73" s="104"/>
      <c r="X73" s="1">
        <v>2</v>
      </c>
      <c r="Y73" s="5"/>
      <c r="Z73" s="1">
        <v>30000</v>
      </c>
      <c r="AA73" s="1">
        <v>45000</v>
      </c>
      <c r="AL73" s="3"/>
      <c r="AP73" s="3"/>
    </row>
    <row r="74" spans="1:43" s="1" customFormat="1" ht="37.5" customHeight="1" x14ac:dyDescent="0.25">
      <c r="B74" s="91"/>
      <c r="C74" s="104"/>
      <c r="D74" s="1">
        <v>2</v>
      </c>
      <c r="E74" s="5"/>
      <c r="F74" s="1">
        <v>60000</v>
      </c>
      <c r="G74" s="1">
        <v>80000</v>
      </c>
      <c r="H74" s="104"/>
      <c r="I74" s="1">
        <v>2</v>
      </c>
      <c r="J74" s="5"/>
      <c r="K74" s="1">
        <v>60000</v>
      </c>
      <c r="L74" s="1">
        <v>80000</v>
      </c>
      <c r="M74" s="104"/>
      <c r="N74" s="1">
        <v>2</v>
      </c>
      <c r="O74" s="5"/>
      <c r="P74" s="1">
        <v>60000</v>
      </c>
      <c r="Q74" s="1">
        <v>80000</v>
      </c>
      <c r="R74" s="104"/>
      <c r="S74" s="1">
        <v>2</v>
      </c>
      <c r="T74" s="5"/>
      <c r="U74" s="1">
        <v>60000</v>
      </c>
      <c r="V74" s="1">
        <v>80000</v>
      </c>
      <c r="W74" s="104"/>
      <c r="X74" s="1">
        <v>2</v>
      </c>
      <c r="Y74" s="5"/>
      <c r="Z74" s="1">
        <v>60000</v>
      </c>
      <c r="AA74" s="1">
        <v>80000</v>
      </c>
      <c r="AL74" s="3"/>
      <c r="AP74" s="3"/>
    </row>
    <row r="75" spans="1:43" s="1" customFormat="1" ht="37.5" customHeight="1" x14ac:dyDescent="0.25">
      <c r="B75" s="91"/>
      <c r="C75" s="104"/>
      <c r="D75" s="1">
        <v>1</v>
      </c>
      <c r="E75" s="5"/>
      <c r="F75" s="1">
        <v>100000</v>
      </c>
      <c r="H75" s="104"/>
      <c r="I75" s="1">
        <v>1</v>
      </c>
      <c r="J75" s="5"/>
      <c r="K75" s="1">
        <v>100000</v>
      </c>
      <c r="M75" s="104"/>
      <c r="N75" s="1">
        <v>1</v>
      </c>
      <c r="O75" s="5"/>
      <c r="P75" s="1">
        <v>100000</v>
      </c>
      <c r="R75" s="104"/>
      <c r="S75" s="1">
        <v>1</v>
      </c>
      <c r="T75" s="5"/>
      <c r="U75" s="1">
        <v>100000</v>
      </c>
      <c r="W75" s="104"/>
      <c r="X75" s="1">
        <v>1</v>
      </c>
      <c r="Y75" s="5"/>
      <c r="Z75" s="1">
        <v>100000</v>
      </c>
      <c r="AL75" s="3"/>
      <c r="AP75" s="3"/>
    </row>
    <row r="76" spans="1:43" s="1" customFormat="1" ht="37.5" customHeight="1" x14ac:dyDescent="0.25">
      <c r="B76" s="91"/>
      <c r="C76" s="104"/>
      <c r="D76" s="1">
        <v>2</v>
      </c>
      <c r="E76" s="5"/>
      <c r="F76" s="1">
        <v>8000</v>
      </c>
      <c r="H76" s="104"/>
      <c r="I76" s="1">
        <v>2</v>
      </c>
      <c r="J76" s="5"/>
      <c r="K76" s="1">
        <v>8000</v>
      </c>
      <c r="M76" s="104"/>
      <c r="N76" s="1">
        <v>2</v>
      </c>
      <c r="O76" s="5"/>
      <c r="P76" s="1">
        <v>8000</v>
      </c>
      <c r="R76" s="104"/>
      <c r="S76" s="1">
        <v>2</v>
      </c>
      <c r="T76" s="5"/>
      <c r="U76" s="1">
        <v>8000</v>
      </c>
      <c r="W76" s="104"/>
      <c r="X76" s="1">
        <v>2</v>
      </c>
      <c r="Y76" s="5"/>
      <c r="Z76" s="1">
        <v>8000</v>
      </c>
      <c r="AL76" s="3"/>
      <c r="AP76" s="3"/>
    </row>
    <row r="77" spans="1:43" ht="37.5" customHeight="1" thickBot="1" x14ac:dyDescent="0.3">
      <c r="B77" s="89"/>
      <c r="C77" s="105"/>
      <c r="D77" s="1">
        <v>2</v>
      </c>
      <c r="E77" s="90"/>
      <c r="F77" s="86">
        <v>9600</v>
      </c>
      <c r="G77" s="87"/>
      <c r="H77" s="105"/>
      <c r="I77" s="1">
        <v>2</v>
      </c>
      <c r="J77" s="90"/>
      <c r="K77" s="86">
        <v>9600</v>
      </c>
      <c r="L77" s="87"/>
      <c r="M77" s="105"/>
      <c r="N77" s="1">
        <v>2</v>
      </c>
      <c r="O77" s="90"/>
      <c r="P77" s="86">
        <v>9600</v>
      </c>
      <c r="Q77" s="87"/>
      <c r="R77" s="105"/>
      <c r="S77" s="1">
        <v>2</v>
      </c>
      <c r="T77" s="90"/>
      <c r="U77" s="86">
        <v>9600</v>
      </c>
      <c r="V77" s="87"/>
      <c r="W77" s="105"/>
      <c r="X77" s="1">
        <v>2</v>
      </c>
      <c r="Y77" s="90"/>
      <c r="Z77" s="86">
        <v>9600</v>
      </c>
      <c r="AA77" s="87"/>
      <c r="AB77" s="85"/>
      <c r="AC77" s="86"/>
      <c r="AD77" s="86"/>
      <c r="AE77" s="86"/>
      <c r="AF77" s="87"/>
      <c r="AG77" s="85"/>
      <c r="AH77" s="86"/>
      <c r="AI77" s="86"/>
      <c r="AJ77" s="86"/>
      <c r="AK77" s="87"/>
      <c r="AL77" s="3"/>
      <c r="AM77" s="72"/>
      <c r="AN77" s="72"/>
      <c r="AO77" s="72"/>
      <c r="AP77" s="3"/>
      <c r="AQ77" s="1"/>
    </row>
    <row r="78" spans="1:43" ht="37.5" customHeight="1" x14ac:dyDescent="0.25">
      <c r="A78">
        <v>109</v>
      </c>
      <c r="B78" s="55" t="s">
        <v>11</v>
      </c>
      <c r="C78" s="119">
        <v>2325581.4</v>
      </c>
      <c r="D78" s="1">
        <v>24</v>
      </c>
      <c r="E78" s="5"/>
      <c r="F78" s="1">
        <v>10000</v>
      </c>
      <c r="G78" s="6">
        <v>20000</v>
      </c>
      <c r="H78" s="119">
        <v>2325581.4</v>
      </c>
      <c r="I78" s="1">
        <v>24</v>
      </c>
      <c r="J78" s="1"/>
      <c r="K78" s="1">
        <v>10000</v>
      </c>
      <c r="L78" s="6">
        <v>20000</v>
      </c>
      <c r="M78" s="119">
        <v>2325581.4</v>
      </c>
      <c r="N78" s="1">
        <v>24</v>
      </c>
      <c r="O78" s="1"/>
      <c r="P78" s="1">
        <v>10000</v>
      </c>
      <c r="Q78" s="6">
        <v>20000</v>
      </c>
      <c r="R78" s="119">
        <v>2325581.4</v>
      </c>
      <c r="S78" s="1">
        <v>24</v>
      </c>
      <c r="T78" s="1"/>
      <c r="U78" s="1">
        <v>10000</v>
      </c>
      <c r="V78" s="6">
        <v>20000</v>
      </c>
      <c r="W78" s="119">
        <v>2325581.4</v>
      </c>
      <c r="X78" s="1">
        <v>24</v>
      </c>
      <c r="Y78" s="1"/>
      <c r="Z78" s="1">
        <v>10000</v>
      </c>
      <c r="AA78" s="6">
        <v>20000</v>
      </c>
      <c r="AB78" s="7"/>
      <c r="AC78" s="1"/>
      <c r="AD78" s="1"/>
      <c r="AE78" s="1"/>
      <c r="AF78" s="6"/>
      <c r="AG78" s="7"/>
      <c r="AH78" s="1"/>
      <c r="AI78" s="1"/>
      <c r="AJ78" s="1"/>
      <c r="AK78" s="6"/>
      <c r="AL78" s="3">
        <f t="shared" si="1"/>
        <v>11627907</v>
      </c>
      <c r="AM78" s="3">
        <v>470</v>
      </c>
      <c r="AN78" s="3">
        <v>11627907</v>
      </c>
      <c r="AO78" s="98">
        <v>0.43</v>
      </c>
      <c r="AP78" s="3">
        <v>3720930</v>
      </c>
      <c r="AQ78" s="1"/>
    </row>
    <row r="79" spans="1:43" ht="37.5" customHeight="1" x14ac:dyDescent="0.25">
      <c r="B79" s="53"/>
      <c r="C79" s="21"/>
      <c r="D79" s="1">
        <v>27</v>
      </c>
      <c r="E79" s="5"/>
      <c r="F79" s="1">
        <v>25000</v>
      </c>
      <c r="G79" s="6">
        <v>30000</v>
      </c>
      <c r="H79" s="5"/>
      <c r="I79" s="1">
        <v>27</v>
      </c>
      <c r="J79" s="1"/>
      <c r="K79" s="1">
        <v>25000</v>
      </c>
      <c r="L79" s="6">
        <v>30000</v>
      </c>
      <c r="M79" s="5"/>
      <c r="N79" s="1">
        <v>27</v>
      </c>
      <c r="O79" s="1"/>
      <c r="P79" s="1">
        <v>25000</v>
      </c>
      <c r="Q79" s="6">
        <v>30000</v>
      </c>
      <c r="R79" s="5"/>
      <c r="S79" s="1">
        <v>27</v>
      </c>
      <c r="T79" s="1"/>
      <c r="U79" s="1">
        <v>25000</v>
      </c>
      <c r="V79" s="6">
        <v>30000</v>
      </c>
      <c r="W79" s="5"/>
      <c r="X79" s="1">
        <v>27</v>
      </c>
      <c r="Y79" s="1"/>
      <c r="Z79" s="1">
        <v>25000</v>
      </c>
      <c r="AA79" s="6">
        <v>30000</v>
      </c>
      <c r="AB79" s="7"/>
      <c r="AC79" s="1"/>
      <c r="AD79" s="1"/>
      <c r="AE79" s="1"/>
      <c r="AF79" s="6"/>
      <c r="AG79" s="7"/>
      <c r="AH79" s="1"/>
      <c r="AI79" s="1"/>
      <c r="AJ79" s="1"/>
      <c r="AK79" s="6"/>
      <c r="AL79" s="3"/>
      <c r="AM79" s="3"/>
      <c r="AN79" s="3"/>
      <c r="AO79" s="3"/>
      <c r="AP79" s="3"/>
      <c r="AQ79" s="1"/>
    </row>
    <row r="80" spans="1:43" ht="37.5" customHeight="1" x14ac:dyDescent="0.25">
      <c r="B80" s="53"/>
      <c r="C80" s="21"/>
      <c r="D80" s="1">
        <v>20</v>
      </c>
      <c r="E80" s="5"/>
      <c r="F80" s="1">
        <v>45000</v>
      </c>
      <c r="G80" s="6">
        <v>60000</v>
      </c>
      <c r="H80" s="5"/>
      <c r="I80" s="1">
        <v>20</v>
      </c>
      <c r="J80" s="1"/>
      <c r="K80" s="1">
        <v>45000</v>
      </c>
      <c r="L80" s="6">
        <v>60000</v>
      </c>
      <c r="M80" s="5"/>
      <c r="N80" s="1">
        <v>20</v>
      </c>
      <c r="O80" s="1"/>
      <c r="P80" s="1">
        <v>45000</v>
      </c>
      <c r="Q80" s="6">
        <v>60000</v>
      </c>
      <c r="R80" s="5"/>
      <c r="S80" s="1">
        <v>20</v>
      </c>
      <c r="T80" s="1"/>
      <c r="U80" s="1">
        <v>45000</v>
      </c>
      <c r="V80" s="6">
        <v>60000</v>
      </c>
      <c r="W80" s="5"/>
      <c r="X80" s="1">
        <v>20</v>
      </c>
      <c r="Y80" s="1"/>
      <c r="Z80" s="1">
        <v>45000</v>
      </c>
      <c r="AA80" s="6">
        <v>60000</v>
      </c>
      <c r="AB80" s="7"/>
      <c r="AC80" s="1"/>
      <c r="AD80" s="1"/>
      <c r="AE80" s="1"/>
      <c r="AF80" s="6"/>
      <c r="AG80" s="7"/>
      <c r="AH80" s="1"/>
      <c r="AI80" s="1"/>
      <c r="AJ80" s="1"/>
      <c r="AK80" s="6"/>
      <c r="AL80" s="3"/>
      <c r="AM80" s="3"/>
      <c r="AN80" s="3"/>
      <c r="AO80" s="3"/>
      <c r="AP80" s="3"/>
      <c r="AQ80" s="1"/>
    </row>
    <row r="81" spans="1:43" ht="37.5" customHeight="1" x14ac:dyDescent="0.25">
      <c r="B81" s="53"/>
      <c r="C81" s="21"/>
      <c r="D81" s="1">
        <v>6</v>
      </c>
      <c r="E81" s="5"/>
      <c r="F81" s="1">
        <v>75000</v>
      </c>
      <c r="G81" s="6">
        <v>90000</v>
      </c>
      <c r="H81" s="5"/>
      <c r="I81" s="1">
        <v>6</v>
      </c>
      <c r="J81" s="1"/>
      <c r="K81" s="1">
        <v>75000</v>
      </c>
      <c r="L81" s="6">
        <v>90000</v>
      </c>
      <c r="M81" s="5"/>
      <c r="N81" s="1">
        <v>6</v>
      </c>
      <c r="O81" s="1"/>
      <c r="P81" s="1">
        <v>75000</v>
      </c>
      <c r="Q81" s="6">
        <v>90000</v>
      </c>
      <c r="R81" s="5"/>
      <c r="S81" s="1">
        <v>6</v>
      </c>
      <c r="T81" s="1"/>
      <c r="U81" s="1">
        <v>75000</v>
      </c>
      <c r="V81" s="6">
        <v>90000</v>
      </c>
      <c r="W81" s="5"/>
      <c r="X81" s="1">
        <v>6</v>
      </c>
      <c r="Y81" s="1"/>
      <c r="Z81" s="1">
        <v>75000</v>
      </c>
      <c r="AA81" s="6">
        <v>90000</v>
      </c>
      <c r="AB81" s="7"/>
      <c r="AC81" s="1"/>
      <c r="AD81" s="1"/>
      <c r="AE81" s="1"/>
      <c r="AF81" s="6"/>
      <c r="AG81" s="7"/>
      <c r="AH81" s="1"/>
      <c r="AI81" s="1"/>
      <c r="AJ81" s="1"/>
      <c r="AK81" s="6"/>
      <c r="AL81" s="3"/>
      <c r="AM81" s="3"/>
      <c r="AN81" s="3"/>
      <c r="AO81" s="3"/>
      <c r="AP81" s="3"/>
      <c r="AQ81" s="1"/>
    </row>
    <row r="82" spans="1:43" ht="37.5" customHeight="1" x14ac:dyDescent="0.25">
      <c r="B82" s="53"/>
      <c r="C82" s="21"/>
      <c r="D82" s="1">
        <v>4</v>
      </c>
      <c r="E82" s="5"/>
      <c r="F82" s="1">
        <v>100000</v>
      </c>
      <c r="G82" s="6">
        <v>110000</v>
      </c>
      <c r="H82" s="5"/>
      <c r="I82" s="1">
        <v>4</v>
      </c>
      <c r="J82" s="1"/>
      <c r="K82" s="1">
        <v>100000</v>
      </c>
      <c r="L82" s="6">
        <v>110000</v>
      </c>
      <c r="M82" s="5"/>
      <c r="N82" s="1">
        <v>4</v>
      </c>
      <c r="O82" s="1"/>
      <c r="P82" s="1">
        <v>100000</v>
      </c>
      <c r="Q82" s="6">
        <v>110000</v>
      </c>
      <c r="R82" s="5"/>
      <c r="S82" s="1">
        <v>4</v>
      </c>
      <c r="T82" s="1"/>
      <c r="U82" s="1">
        <v>100000</v>
      </c>
      <c r="V82" s="6">
        <v>110000</v>
      </c>
      <c r="W82" s="5"/>
      <c r="X82" s="1">
        <v>4</v>
      </c>
      <c r="Y82" s="1"/>
      <c r="Z82" s="1">
        <v>100000</v>
      </c>
      <c r="AA82" s="6">
        <v>110000</v>
      </c>
      <c r="AB82" s="7"/>
      <c r="AC82" s="1"/>
      <c r="AD82" s="1"/>
      <c r="AE82" s="1"/>
      <c r="AF82" s="6"/>
      <c r="AG82" s="7"/>
      <c r="AH82" s="1"/>
      <c r="AI82" s="1"/>
      <c r="AJ82" s="1"/>
      <c r="AK82" s="6"/>
      <c r="AL82" s="3"/>
      <c r="AM82" s="3"/>
      <c r="AN82" s="3"/>
      <c r="AO82" s="3"/>
      <c r="AP82" s="3"/>
      <c r="AQ82" s="1"/>
    </row>
    <row r="83" spans="1:43" ht="37.5" customHeight="1" x14ac:dyDescent="0.25">
      <c r="B83" s="53"/>
      <c r="C83" s="21"/>
      <c r="D83" s="1">
        <v>2</v>
      </c>
      <c r="E83" s="5"/>
      <c r="F83" s="1">
        <v>150000</v>
      </c>
      <c r="G83" s="6"/>
      <c r="H83" s="5"/>
      <c r="I83" s="1">
        <v>2</v>
      </c>
      <c r="J83" s="1"/>
      <c r="K83" s="1">
        <v>150000</v>
      </c>
      <c r="L83" s="6"/>
      <c r="M83" s="5"/>
      <c r="N83" s="1">
        <v>2</v>
      </c>
      <c r="O83" s="1"/>
      <c r="P83" s="1">
        <v>150000</v>
      </c>
      <c r="Q83" s="6"/>
      <c r="R83" s="5"/>
      <c r="S83" s="1">
        <v>2</v>
      </c>
      <c r="T83" s="1"/>
      <c r="U83" s="1">
        <v>150000</v>
      </c>
      <c r="V83" s="6"/>
      <c r="W83" s="5"/>
      <c r="X83" s="1">
        <v>2</v>
      </c>
      <c r="Y83" s="1"/>
      <c r="Z83" s="1">
        <v>150000</v>
      </c>
      <c r="AA83" s="6"/>
      <c r="AB83" s="7"/>
      <c r="AC83" s="1"/>
      <c r="AD83" s="1"/>
      <c r="AE83" s="1"/>
      <c r="AF83" s="6"/>
      <c r="AG83" s="7"/>
      <c r="AH83" s="1"/>
      <c r="AI83" s="1"/>
      <c r="AJ83" s="1"/>
      <c r="AK83" s="6"/>
      <c r="AL83" s="3"/>
      <c r="AM83" s="3"/>
      <c r="AN83" s="3"/>
      <c r="AO83" s="3"/>
      <c r="AP83" s="3"/>
      <c r="AQ83" s="1"/>
    </row>
    <row r="84" spans="1:43" ht="37.5" customHeight="1" x14ac:dyDescent="0.25">
      <c r="B84" s="53"/>
      <c r="C84" s="21"/>
      <c r="D84" s="1">
        <v>6</v>
      </c>
      <c r="E84" s="5"/>
      <c r="F84" s="1">
        <v>8000</v>
      </c>
      <c r="G84" s="6"/>
      <c r="H84" s="5"/>
      <c r="I84" s="1">
        <v>6</v>
      </c>
      <c r="J84" s="1"/>
      <c r="K84" s="1">
        <v>8000</v>
      </c>
      <c r="L84" s="6"/>
      <c r="M84" s="5"/>
      <c r="N84" s="1">
        <v>6</v>
      </c>
      <c r="O84" s="1"/>
      <c r="P84" s="1">
        <v>8000</v>
      </c>
      <c r="Q84" s="6"/>
      <c r="R84" s="5"/>
      <c r="S84" s="1">
        <v>6</v>
      </c>
      <c r="T84" s="1"/>
      <c r="U84" s="1">
        <v>8000</v>
      </c>
      <c r="V84" s="6"/>
      <c r="W84" s="5"/>
      <c r="X84" s="1">
        <v>6</v>
      </c>
      <c r="Y84" s="1"/>
      <c r="Z84" s="1">
        <v>8000</v>
      </c>
      <c r="AA84" s="6"/>
      <c r="AB84" s="7"/>
      <c r="AC84" s="1"/>
      <c r="AD84" s="1"/>
      <c r="AE84" s="1"/>
      <c r="AF84" s="6"/>
      <c r="AG84" s="7"/>
      <c r="AH84" s="1"/>
      <c r="AI84" s="1"/>
      <c r="AJ84" s="1"/>
      <c r="AK84" s="6"/>
      <c r="AL84" s="3"/>
      <c r="AM84" s="3"/>
      <c r="AN84" s="3"/>
      <c r="AO84" s="3"/>
      <c r="AP84" s="3"/>
      <c r="AQ84" s="1"/>
    </row>
    <row r="85" spans="1:43" ht="37.5" customHeight="1" x14ac:dyDescent="0.25">
      <c r="B85" s="53"/>
      <c r="C85" s="21"/>
      <c r="D85" s="1">
        <v>5</v>
      </c>
      <c r="E85" s="5"/>
      <c r="F85" s="1">
        <v>9600</v>
      </c>
      <c r="G85" s="6"/>
      <c r="H85" s="5"/>
      <c r="I85" s="1">
        <v>5</v>
      </c>
      <c r="J85" s="1"/>
      <c r="K85" s="1">
        <v>9600</v>
      </c>
      <c r="L85" s="6"/>
      <c r="M85" s="5"/>
      <c r="N85" s="1">
        <v>5</v>
      </c>
      <c r="O85" s="1"/>
      <c r="P85" s="1">
        <v>9600</v>
      </c>
      <c r="Q85" s="6"/>
      <c r="R85" s="5"/>
      <c r="S85" s="1">
        <v>5</v>
      </c>
      <c r="T85" s="1"/>
      <c r="U85" s="1">
        <v>9600</v>
      </c>
      <c r="V85" s="6"/>
      <c r="W85" s="5"/>
      <c r="X85" s="1">
        <v>5</v>
      </c>
      <c r="Y85" s="1"/>
      <c r="Z85" s="1">
        <v>9600</v>
      </c>
      <c r="AA85" s="6"/>
      <c r="AB85" s="7"/>
      <c r="AC85" s="1"/>
      <c r="AD85" s="1"/>
      <c r="AE85" s="1"/>
      <c r="AF85" s="6"/>
      <c r="AG85" s="7"/>
      <c r="AH85" s="1"/>
      <c r="AI85" s="1"/>
      <c r="AJ85" s="1"/>
      <c r="AK85" s="6"/>
      <c r="AL85" s="3"/>
      <c r="AM85" s="3"/>
      <c r="AN85" s="3"/>
      <c r="AO85" s="3"/>
      <c r="AP85" s="3"/>
      <c r="AQ85" s="1"/>
    </row>
    <row r="86" spans="1:43" ht="37.5" customHeight="1" x14ac:dyDescent="0.25">
      <c r="B86" s="94" t="s">
        <v>14</v>
      </c>
      <c r="C86" s="106"/>
      <c r="E86" s="80"/>
      <c r="F86" s="74"/>
      <c r="G86" s="75"/>
      <c r="H86" s="80"/>
      <c r="I86" s="74"/>
      <c r="J86" s="74"/>
      <c r="K86" s="74"/>
      <c r="L86" s="75"/>
      <c r="M86" s="80"/>
      <c r="N86" s="74"/>
      <c r="O86" s="74"/>
      <c r="P86" s="74"/>
      <c r="Q86" s="75"/>
      <c r="R86" s="80"/>
      <c r="S86" s="74"/>
      <c r="T86" s="74"/>
      <c r="U86" s="74"/>
      <c r="V86" s="75"/>
      <c r="W86" s="80"/>
      <c r="X86" s="74"/>
      <c r="Y86" s="74"/>
      <c r="Z86" s="74"/>
      <c r="AA86" s="75"/>
      <c r="AB86" s="73"/>
      <c r="AC86" s="74"/>
      <c r="AD86" s="74"/>
      <c r="AE86" s="74"/>
      <c r="AF86" s="75"/>
      <c r="AG86" s="73"/>
      <c r="AH86" s="74"/>
      <c r="AI86" s="74"/>
      <c r="AJ86" s="74"/>
      <c r="AK86" s="75"/>
      <c r="AL86" s="3"/>
      <c r="AM86" s="4"/>
      <c r="AN86" s="4"/>
      <c r="AO86" s="4"/>
      <c r="AP86" s="3"/>
      <c r="AQ86" s="1"/>
    </row>
    <row r="87" spans="1:43" s="1" customFormat="1" ht="37.5" customHeight="1" thickBot="1" x14ac:dyDescent="0.3">
      <c r="B87" s="91" t="s">
        <v>12</v>
      </c>
      <c r="C87" s="104"/>
      <c r="E87" s="5"/>
      <c r="AL87" s="3"/>
      <c r="AP87" s="3"/>
    </row>
    <row r="88" spans="1:43" s="1" customFormat="1" ht="37.5" customHeight="1" x14ac:dyDescent="0.25">
      <c r="B88" s="91" t="s">
        <v>13</v>
      </c>
      <c r="C88" s="104"/>
      <c r="E88" s="5"/>
      <c r="M88" s="119">
        <v>493774</v>
      </c>
      <c r="R88" s="119">
        <v>2464000</v>
      </c>
      <c r="S88" s="1">
        <v>2</v>
      </c>
      <c r="U88" s="1">
        <v>2000000</v>
      </c>
      <c r="W88" s="119">
        <v>2464000</v>
      </c>
      <c r="X88" s="1">
        <v>1</v>
      </c>
      <c r="Z88" s="1">
        <v>2000000</v>
      </c>
      <c r="AB88" s="119">
        <v>2464000</v>
      </c>
      <c r="AC88" s="1">
        <v>1</v>
      </c>
      <c r="AE88" s="1">
        <v>2000000</v>
      </c>
      <c r="AG88" s="119">
        <v>1971200</v>
      </c>
      <c r="AH88" s="1">
        <v>1</v>
      </c>
      <c r="AJ88" s="1">
        <v>2000000</v>
      </c>
      <c r="AL88" s="3">
        <f t="shared" si="1"/>
        <v>9856974</v>
      </c>
      <c r="AM88" s="1">
        <v>142</v>
      </c>
      <c r="AN88" s="1">
        <v>9856974</v>
      </c>
      <c r="AO88" s="97">
        <v>0.43</v>
      </c>
      <c r="AP88" s="3">
        <v>10143026</v>
      </c>
    </row>
    <row r="89" spans="1:43" s="1" customFormat="1" ht="37.5" customHeight="1" x14ac:dyDescent="0.25">
      <c r="B89" s="91"/>
      <c r="C89" s="104"/>
      <c r="E89" s="5"/>
      <c r="S89" s="1">
        <v>1</v>
      </c>
      <c r="U89" s="1">
        <v>500000</v>
      </c>
      <c r="X89" s="1">
        <v>2</v>
      </c>
      <c r="Z89" s="1">
        <v>500000</v>
      </c>
      <c r="AC89" s="1">
        <v>2</v>
      </c>
      <c r="AE89" s="1">
        <v>500000</v>
      </c>
      <c r="AH89" s="1">
        <v>2</v>
      </c>
      <c r="AJ89" s="1">
        <v>500000</v>
      </c>
      <c r="AL89" s="3"/>
      <c r="AP89" s="3"/>
    </row>
    <row r="90" spans="1:43" s="1" customFormat="1" ht="37.5" customHeight="1" x14ac:dyDescent="0.25">
      <c r="B90" s="91"/>
      <c r="C90" s="104"/>
      <c r="E90" s="5"/>
      <c r="N90" s="1">
        <v>20</v>
      </c>
      <c r="P90" s="1">
        <v>50000</v>
      </c>
      <c r="S90" s="1">
        <v>10</v>
      </c>
      <c r="U90" s="1">
        <v>50000</v>
      </c>
      <c r="X90" s="1">
        <v>40</v>
      </c>
      <c r="Z90" s="1">
        <v>50000</v>
      </c>
      <c r="AC90" s="1">
        <v>40</v>
      </c>
      <c r="AE90" s="1">
        <v>50000</v>
      </c>
      <c r="AH90" s="1">
        <v>20</v>
      </c>
      <c r="AJ90" s="1">
        <v>50000</v>
      </c>
      <c r="AL90" s="3"/>
      <c r="AP90" s="3"/>
    </row>
    <row r="91" spans="1:43" ht="37.5" customHeight="1" x14ac:dyDescent="0.25">
      <c r="A91">
        <v>110</v>
      </c>
      <c r="B91" s="95" t="s">
        <v>16</v>
      </c>
      <c r="C91" s="71"/>
      <c r="E91" s="90"/>
      <c r="F91" s="86"/>
      <c r="G91" s="87"/>
      <c r="H91" s="85"/>
      <c r="I91" s="86"/>
      <c r="J91" s="86"/>
      <c r="K91" s="86"/>
      <c r="L91" s="87"/>
      <c r="M91" s="85"/>
      <c r="N91" s="86"/>
      <c r="O91" s="86"/>
      <c r="P91" s="86"/>
      <c r="Q91" s="87"/>
      <c r="R91" s="85"/>
      <c r="S91" s="86"/>
      <c r="T91" s="86"/>
      <c r="U91" s="86"/>
      <c r="V91" s="87"/>
      <c r="W91" s="85"/>
      <c r="X91" s="86"/>
      <c r="Y91" s="86"/>
      <c r="Z91" s="86"/>
      <c r="AA91" s="87"/>
      <c r="AB91" s="85"/>
      <c r="AC91" s="86"/>
      <c r="AD91" s="86"/>
      <c r="AE91" s="86"/>
      <c r="AF91" s="87"/>
      <c r="AG91" s="85"/>
      <c r="AH91" s="86"/>
      <c r="AI91" s="86"/>
      <c r="AJ91" s="86"/>
      <c r="AK91" s="87"/>
      <c r="AL91" s="3"/>
      <c r="AM91" s="72"/>
      <c r="AN91" s="72"/>
      <c r="AO91" s="72"/>
      <c r="AP91" s="3"/>
      <c r="AQ91" s="1"/>
    </row>
    <row r="92" spans="1:43" ht="35.25" customHeight="1" thickBot="1" x14ac:dyDescent="0.3">
      <c r="A92">
        <v>111</v>
      </c>
      <c r="B92" s="54" t="s">
        <v>17</v>
      </c>
      <c r="C92" s="21"/>
      <c r="E92" s="5"/>
      <c r="F92" s="1"/>
      <c r="G92" s="6"/>
      <c r="H92" s="7"/>
      <c r="I92" s="1"/>
      <c r="J92" s="1"/>
      <c r="K92" s="1"/>
      <c r="L92" s="6"/>
      <c r="M92" s="7"/>
      <c r="N92" s="1"/>
      <c r="O92" s="1"/>
      <c r="P92" s="1"/>
      <c r="Q92" s="6"/>
      <c r="R92" s="7"/>
      <c r="S92" s="1"/>
      <c r="T92" s="1"/>
      <c r="U92" s="1"/>
      <c r="V92" s="6"/>
      <c r="W92" s="7"/>
      <c r="X92" s="1"/>
      <c r="Y92" s="1"/>
      <c r="Z92" s="1"/>
      <c r="AA92" s="6"/>
      <c r="AB92" s="7"/>
      <c r="AC92" s="1"/>
      <c r="AD92" s="1"/>
      <c r="AE92" s="1"/>
      <c r="AF92" s="6"/>
      <c r="AG92" s="7"/>
      <c r="AH92" s="1"/>
      <c r="AI92" s="1"/>
      <c r="AJ92" s="1"/>
      <c r="AK92" s="6"/>
      <c r="AL92" s="3"/>
      <c r="AM92" s="3"/>
      <c r="AN92" s="3"/>
      <c r="AO92" s="3"/>
      <c r="AP92" s="3"/>
      <c r="AQ92" s="1"/>
    </row>
    <row r="93" spans="1:43" ht="37.5" customHeight="1" x14ac:dyDescent="0.25">
      <c r="A93">
        <v>112</v>
      </c>
      <c r="B93" s="53" t="s">
        <v>18</v>
      </c>
      <c r="C93" s="119">
        <v>491878.6</v>
      </c>
      <c r="D93" s="1">
        <v>24</v>
      </c>
      <c r="E93" s="5"/>
      <c r="F93" s="1">
        <v>29375</v>
      </c>
      <c r="G93" s="6"/>
      <c r="H93" s="119">
        <v>491878.6</v>
      </c>
      <c r="I93" s="1">
        <v>24</v>
      </c>
      <c r="J93" s="5"/>
      <c r="K93" s="1">
        <v>29375</v>
      </c>
      <c r="L93" s="6"/>
      <c r="M93" s="119">
        <v>491878.6</v>
      </c>
      <c r="N93" s="1">
        <v>24</v>
      </c>
      <c r="O93" s="5"/>
      <c r="P93" s="1">
        <v>29375</v>
      </c>
      <c r="Q93" s="6"/>
      <c r="R93" s="119">
        <v>491878.6</v>
      </c>
      <c r="S93" s="1">
        <v>24</v>
      </c>
      <c r="T93" s="5"/>
      <c r="U93" s="1">
        <v>29375</v>
      </c>
      <c r="V93" s="6"/>
      <c r="W93" s="119">
        <v>491878.6</v>
      </c>
      <c r="X93" s="1">
        <v>24</v>
      </c>
      <c r="Y93" s="5"/>
      <c r="Z93" s="1">
        <v>29375</v>
      </c>
      <c r="AA93" s="6"/>
      <c r="AB93" s="7"/>
      <c r="AC93" s="1"/>
      <c r="AD93" s="1"/>
      <c r="AE93" s="1"/>
      <c r="AF93" s="6"/>
      <c r="AG93" s="7"/>
      <c r="AH93" s="1"/>
      <c r="AI93" s="1"/>
      <c r="AJ93" s="1"/>
      <c r="AK93" s="6"/>
      <c r="AL93" s="3">
        <f t="shared" si="1"/>
        <v>2459393</v>
      </c>
      <c r="AM93" s="3">
        <v>120</v>
      </c>
      <c r="AN93" s="101">
        <v>2459393</v>
      </c>
      <c r="AO93" s="98">
        <v>0.43</v>
      </c>
      <c r="AP93" s="122">
        <v>1065608</v>
      </c>
      <c r="AQ93" s="1"/>
    </row>
    <row r="94" spans="1:43" ht="37.5" customHeight="1" x14ac:dyDescent="0.25">
      <c r="B94" s="53"/>
      <c r="C94" s="21"/>
      <c r="E94" s="5"/>
      <c r="F94" s="1">
        <v>600000</v>
      </c>
      <c r="G94" s="6"/>
      <c r="H94" s="21"/>
      <c r="I94" s="1"/>
      <c r="J94" s="5"/>
      <c r="K94" s="1">
        <v>600000</v>
      </c>
      <c r="L94" s="6"/>
      <c r="M94" s="21"/>
      <c r="N94" s="1"/>
      <c r="O94" s="5"/>
      <c r="P94" s="1">
        <v>600000</v>
      </c>
      <c r="Q94" s="6"/>
      <c r="R94" s="21"/>
      <c r="S94" s="1"/>
      <c r="T94" s="5"/>
      <c r="U94" s="1">
        <v>600000</v>
      </c>
      <c r="V94" s="6"/>
      <c r="W94" s="21"/>
      <c r="X94" s="1"/>
      <c r="Y94" s="5"/>
      <c r="Z94" s="1">
        <v>600000</v>
      </c>
      <c r="AA94" s="6"/>
      <c r="AB94" s="7"/>
      <c r="AC94" s="1"/>
      <c r="AD94" s="1"/>
      <c r="AE94" s="1"/>
      <c r="AF94" s="6"/>
      <c r="AG94" s="7"/>
      <c r="AH94" s="1"/>
      <c r="AI94" s="1"/>
      <c r="AJ94" s="1"/>
      <c r="AK94" s="6"/>
      <c r="AL94" s="3"/>
      <c r="AM94" s="3"/>
      <c r="AN94" s="3"/>
      <c r="AO94" s="3"/>
      <c r="AP94" s="3"/>
      <c r="AQ94" s="1"/>
    </row>
    <row r="95" spans="1:43" ht="37.5" customHeight="1" x14ac:dyDescent="0.25">
      <c r="B95" s="53"/>
      <c r="C95" s="21"/>
      <c r="E95" s="5"/>
      <c r="F95" s="1">
        <v>70000</v>
      </c>
      <c r="G95" s="6"/>
      <c r="H95" s="21"/>
      <c r="I95" s="1"/>
      <c r="J95" s="5"/>
      <c r="K95" s="1">
        <v>70000</v>
      </c>
      <c r="L95" s="6"/>
      <c r="M95" s="21"/>
      <c r="N95" s="1"/>
      <c r="O95" s="5"/>
      <c r="P95" s="1">
        <v>70000</v>
      </c>
      <c r="Q95" s="6"/>
      <c r="R95" s="21"/>
      <c r="S95" s="1"/>
      <c r="T95" s="5"/>
      <c r="U95" s="1">
        <v>70000</v>
      </c>
      <c r="V95" s="6"/>
      <c r="W95" s="21"/>
      <c r="X95" s="1"/>
      <c r="Y95" s="5"/>
      <c r="Z95" s="1">
        <v>70000</v>
      </c>
      <c r="AA95" s="6"/>
      <c r="AB95" s="7"/>
      <c r="AC95" s="1"/>
      <c r="AD95" s="1"/>
      <c r="AE95" s="1"/>
      <c r="AF95" s="6"/>
      <c r="AG95" s="7"/>
      <c r="AH95" s="1"/>
      <c r="AI95" s="1"/>
      <c r="AJ95" s="1"/>
      <c r="AK95" s="6"/>
      <c r="AL95" s="3"/>
      <c r="AM95" s="3"/>
      <c r="AN95" s="3"/>
      <c r="AO95" s="3"/>
      <c r="AP95" s="3"/>
      <c r="AQ95" s="1"/>
    </row>
    <row r="96" spans="1:43" ht="58.5" customHeight="1" x14ac:dyDescent="0.25">
      <c r="A96">
        <v>113</v>
      </c>
      <c r="B96" s="39" t="s">
        <v>19</v>
      </c>
      <c r="C96" s="21"/>
      <c r="E96" s="5"/>
      <c r="F96" s="1"/>
      <c r="G96" s="6"/>
      <c r="H96" s="7"/>
      <c r="I96" s="1"/>
      <c r="J96" s="1"/>
      <c r="K96" s="1"/>
      <c r="L96" s="6"/>
      <c r="M96" s="7"/>
      <c r="N96" s="1"/>
      <c r="O96" s="1"/>
      <c r="P96" s="1"/>
      <c r="Q96" s="6"/>
      <c r="R96" s="7"/>
      <c r="S96" s="1"/>
      <c r="T96" s="1"/>
      <c r="U96" s="1"/>
      <c r="V96" s="6"/>
      <c r="W96" s="7"/>
      <c r="X96" s="1"/>
      <c r="Y96" s="1"/>
      <c r="Z96" s="1"/>
      <c r="AA96" s="6"/>
      <c r="AB96" s="7"/>
      <c r="AC96" s="1"/>
      <c r="AD96" s="1"/>
      <c r="AE96" s="1"/>
      <c r="AF96" s="6"/>
      <c r="AG96" s="7"/>
      <c r="AH96" s="1"/>
      <c r="AI96" s="1"/>
      <c r="AJ96" s="1"/>
      <c r="AK96" s="6"/>
      <c r="AL96" s="3"/>
      <c r="AM96" s="3"/>
      <c r="AN96" s="3"/>
      <c r="AO96" s="3"/>
      <c r="AP96" s="3"/>
      <c r="AQ96" s="1"/>
    </row>
    <row r="97" spans="1:43" ht="26.25" customHeight="1" thickBot="1" x14ac:dyDescent="0.3">
      <c r="A97">
        <v>114</v>
      </c>
      <c r="B97" s="45" t="s">
        <v>9</v>
      </c>
      <c r="C97" s="21"/>
      <c r="E97" s="5"/>
      <c r="F97" s="1"/>
      <c r="G97" s="6"/>
      <c r="H97" s="7"/>
      <c r="I97" s="1"/>
      <c r="J97" s="1"/>
      <c r="K97" s="1"/>
      <c r="L97" s="6"/>
      <c r="M97" s="7"/>
      <c r="N97" s="1"/>
      <c r="O97" s="1"/>
      <c r="P97" s="1"/>
      <c r="Q97" s="6"/>
      <c r="R97" s="7"/>
      <c r="S97" s="1"/>
      <c r="T97" s="1"/>
      <c r="U97" s="1"/>
      <c r="V97" s="6"/>
      <c r="W97" s="7"/>
      <c r="X97" s="1"/>
      <c r="Y97" s="1"/>
      <c r="Z97" s="1"/>
      <c r="AA97" s="6"/>
      <c r="AB97" s="7"/>
      <c r="AC97" s="1"/>
      <c r="AD97" s="1"/>
      <c r="AE97" s="1"/>
      <c r="AF97" s="6"/>
      <c r="AG97" s="7"/>
      <c r="AH97" s="1"/>
      <c r="AI97" s="1"/>
      <c r="AJ97" s="1"/>
      <c r="AK97" s="6"/>
      <c r="AL97" s="3"/>
      <c r="AM97" s="3"/>
      <c r="AN97" s="3"/>
      <c r="AO97" s="3"/>
      <c r="AP97" s="3"/>
      <c r="AQ97" s="1"/>
    </row>
    <row r="98" spans="1:43" ht="30" customHeight="1" x14ac:dyDescent="0.25">
      <c r="A98">
        <v>115</v>
      </c>
      <c r="B98" s="45" t="s">
        <v>20</v>
      </c>
      <c r="C98" s="119">
        <v>1395360</v>
      </c>
      <c r="E98" s="5"/>
      <c r="F98" s="1">
        <v>50000</v>
      </c>
      <c r="G98" s="1"/>
      <c r="H98" s="119">
        <v>2790708.6</v>
      </c>
      <c r="I98" s="1">
        <v>10</v>
      </c>
      <c r="J98" s="1"/>
      <c r="K98" s="1">
        <v>50000</v>
      </c>
      <c r="L98" s="1"/>
      <c r="M98" s="119">
        <v>2790708.6</v>
      </c>
      <c r="N98" s="1">
        <v>10</v>
      </c>
      <c r="O98" s="1"/>
      <c r="P98" s="1">
        <v>50000</v>
      </c>
      <c r="Q98" s="1"/>
      <c r="R98" s="119">
        <v>2790708.6</v>
      </c>
      <c r="S98" s="1">
        <v>10</v>
      </c>
      <c r="T98" s="1"/>
      <c r="U98" s="1">
        <v>50000</v>
      </c>
      <c r="V98" s="1"/>
      <c r="W98" s="119">
        <v>2790708.6</v>
      </c>
      <c r="X98" s="1">
        <v>10</v>
      </c>
      <c r="Y98" s="1"/>
      <c r="Z98" s="1">
        <v>50000</v>
      </c>
      <c r="AA98" s="1"/>
      <c r="AB98" s="119">
        <v>1395292.6</v>
      </c>
      <c r="AC98" s="1">
        <v>10</v>
      </c>
      <c r="AD98" s="1"/>
      <c r="AE98" s="1">
        <v>50000</v>
      </c>
      <c r="AF98" s="6"/>
      <c r="AG98" s="7"/>
      <c r="AH98" s="1"/>
      <c r="AI98" s="1"/>
      <c r="AJ98" s="1"/>
      <c r="AK98" s="6"/>
      <c r="AL98" s="3">
        <f t="shared" si="1"/>
        <v>13953487</v>
      </c>
      <c r="AM98" s="3">
        <v>690</v>
      </c>
      <c r="AN98" s="3">
        <v>13953487</v>
      </c>
      <c r="AO98" s="98">
        <v>0.43</v>
      </c>
      <c r="AP98" s="3">
        <v>1523256</v>
      </c>
      <c r="AQ98" s="1"/>
    </row>
    <row r="99" spans="1:43" ht="30" customHeight="1" x14ac:dyDescent="0.25">
      <c r="B99" s="45"/>
      <c r="C99" s="104"/>
      <c r="E99" s="5"/>
      <c r="F99" s="1">
        <v>50000</v>
      </c>
      <c r="G99" s="1"/>
      <c r="H99" s="1"/>
      <c r="I99" s="1">
        <v>8</v>
      </c>
      <c r="J99" s="1"/>
      <c r="K99" s="1">
        <v>50000</v>
      </c>
      <c r="L99" s="1"/>
      <c r="M99" s="1"/>
      <c r="N99" s="1">
        <v>8</v>
      </c>
      <c r="O99" s="1"/>
      <c r="P99" s="1">
        <v>50000</v>
      </c>
      <c r="Q99" s="1"/>
      <c r="R99" s="1"/>
      <c r="S99" s="1">
        <v>8</v>
      </c>
      <c r="T99" s="1"/>
      <c r="U99" s="1">
        <v>50000</v>
      </c>
      <c r="V99" s="1"/>
      <c r="W99" s="1"/>
      <c r="X99" s="1">
        <v>8</v>
      </c>
      <c r="Y99" s="1"/>
      <c r="Z99" s="1">
        <v>50000</v>
      </c>
      <c r="AA99" s="1"/>
      <c r="AB99" s="7"/>
      <c r="AC99" s="1">
        <v>8</v>
      </c>
      <c r="AD99" s="1"/>
      <c r="AE99" s="1">
        <v>50000</v>
      </c>
      <c r="AF99" s="6"/>
      <c r="AG99" s="7"/>
      <c r="AH99" s="1"/>
      <c r="AI99" s="1"/>
      <c r="AJ99" s="1"/>
      <c r="AK99" s="6"/>
      <c r="AL99" s="3"/>
      <c r="AM99" s="3"/>
      <c r="AN99" s="3"/>
      <c r="AO99" s="3"/>
      <c r="AP99" s="3"/>
      <c r="AQ99" s="1"/>
    </row>
    <row r="100" spans="1:43" ht="30" customHeight="1" x14ac:dyDescent="0.25">
      <c r="B100" s="45"/>
      <c r="C100" s="104"/>
      <c r="E100" s="5"/>
      <c r="F100" s="1">
        <v>25000</v>
      </c>
      <c r="G100" s="1"/>
      <c r="H100" s="1"/>
      <c r="I100" s="1">
        <v>20</v>
      </c>
      <c r="J100" s="1"/>
      <c r="K100" s="1">
        <v>25000</v>
      </c>
      <c r="L100" s="1"/>
      <c r="M100" s="1"/>
      <c r="N100" s="1">
        <v>20</v>
      </c>
      <c r="O100" s="1"/>
      <c r="P100" s="1">
        <v>25000</v>
      </c>
      <c r="Q100" s="1"/>
      <c r="R100" s="1"/>
      <c r="S100" s="1">
        <v>20</v>
      </c>
      <c r="T100" s="1"/>
      <c r="U100" s="1">
        <v>25000</v>
      </c>
      <c r="V100" s="1"/>
      <c r="W100" s="1"/>
      <c r="X100" s="1">
        <v>20</v>
      </c>
      <c r="Y100" s="1"/>
      <c r="Z100" s="1">
        <v>25000</v>
      </c>
      <c r="AA100" s="1"/>
      <c r="AB100" s="7"/>
      <c r="AC100" s="1">
        <v>20</v>
      </c>
      <c r="AD100" s="1"/>
      <c r="AE100" s="1">
        <v>25000</v>
      </c>
      <c r="AF100" s="6"/>
      <c r="AG100" s="7"/>
      <c r="AH100" s="1"/>
      <c r="AI100" s="1"/>
      <c r="AJ100" s="1"/>
      <c r="AK100" s="6"/>
      <c r="AL100" s="3"/>
      <c r="AM100" s="3"/>
      <c r="AN100" s="3"/>
      <c r="AO100" s="3"/>
      <c r="AP100" s="3"/>
      <c r="AQ100" s="1"/>
    </row>
    <row r="101" spans="1:43" ht="30" customHeight="1" thickBot="1" x14ac:dyDescent="0.3">
      <c r="B101" s="45"/>
      <c r="C101" s="104"/>
      <c r="D101" s="1">
        <v>100</v>
      </c>
      <c r="E101" s="5"/>
      <c r="F101" s="1">
        <v>17000</v>
      </c>
      <c r="G101" s="1"/>
      <c r="H101" s="1"/>
      <c r="I101" s="1">
        <v>100</v>
      </c>
      <c r="J101" s="1"/>
      <c r="K101" s="1">
        <v>17000</v>
      </c>
      <c r="L101" s="1"/>
      <c r="M101" s="1"/>
      <c r="N101" s="1">
        <v>100</v>
      </c>
      <c r="O101" s="1"/>
      <c r="P101" s="1">
        <v>17000</v>
      </c>
      <c r="Q101" s="1"/>
      <c r="R101" s="1"/>
      <c r="S101" s="1">
        <v>100</v>
      </c>
      <c r="T101" s="1"/>
      <c r="U101" s="1">
        <v>17000</v>
      </c>
      <c r="V101" s="1"/>
      <c r="W101" s="1"/>
      <c r="X101" s="1">
        <v>100</v>
      </c>
      <c r="Y101" s="1"/>
      <c r="Z101" s="1">
        <v>17000</v>
      </c>
      <c r="AA101" s="1"/>
      <c r="AB101" s="7"/>
      <c r="AC101" s="1"/>
      <c r="AD101" s="1"/>
      <c r="AE101" s="1">
        <v>17000</v>
      </c>
      <c r="AF101" s="6"/>
      <c r="AG101" s="7"/>
      <c r="AH101" s="1"/>
      <c r="AI101" s="1"/>
      <c r="AJ101" s="1"/>
      <c r="AK101" s="6"/>
      <c r="AL101" s="3"/>
      <c r="AM101" s="3"/>
      <c r="AN101" s="3"/>
      <c r="AO101" s="3"/>
      <c r="AP101" s="3"/>
      <c r="AQ101" s="1"/>
    </row>
    <row r="102" spans="1:43" ht="30.75" customHeight="1" x14ac:dyDescent="0.25">
      <c r="A102">
        <v>116</v>
      </c>
      <c r="B102" s="45" t="s">
        <v>21</v>
      </c>
      <c r="C102" s="119">
        <v>205821.5</v>
      </c>
      <c r="D102" s="1">
        <v>20</v>
      </c>
      <c r="E102" s="5"/>
      <c r="F102" s="1">
        <v>9250</v>
      </c>
      <c r="G102" s="6"/>
      <c r="H102" s="119">
        <v>205821.5</v>
      </c>
      <c r="I102" s="1">
        <v>20</v>
      </c>
      <c r="J102" s="5"/>
      <c r="K102" s="1">
        <v>9250</v>
      </c>
      <c r="L102" s="6"/>
      <c r="M102" s="119">
        <v>205821.5</v>
      </c>
      <c r="N102" s="1">
        <v>20</v>
      </c>
      <c r="O102" s="5"/>
      <c r="P102" s="1">
        <v>9250</v>
      </c>
      <c r="Q102" s="6"/>
      <c r="R102" s="119">
        <v>205821.5</v>
      </c>
      <c r="S102" s="1">
        <v>20</v>
      </c>
      <c r="T102" s="5"/>
      <c r="U102" s="1">
        <v>9250</v>
      </c>
      <c r="V102" s="6"/>
      <c r="W102" s="119">
        <v>205821.5</v>
      </c>
      <c r="X102" s="1">
        <v>20</v>
      </c>
      <c r="Y102" s="5"/>
      <c r="Z102" s="1">
        <v>9250</v>
      </c>
      <c r="AA102" s="6"/>
      <c r="AB102" s="7"/>
      <c r="AC102" s="1"/>
      <c r="AD102" s="1"/>
      <c r="AE102" s="1"/>
      <c r="AF102" s="6"/>
      <c r="AG102" s="7"/>
      <c r="AH102" s="1"/>
      <c r="AI102" s="1"/>
      <c r="AJ102" s="1"/>
      <c r="AK102" s="6"/>
      <c r="AL102" s="3">
        <f t="shared" si="1"/>
        <v>1029107.5</v>
      </c>
      <c r="AM102" s="3">
        <v>165</v>
      </c>
      <c r="AN102" s="122">
        <v>1029107</v>
      </c>
      <c r="AO102" s="98">
        <v>0.43</v>
      </c>
      <c r="AP102" s="122">
        <v>445892</v>
      </c>
      <c r="AQ102" s="1"/>
    </row>
    <row r="103" spans="1:43" ht="30.75" customHeight="1" x14ac:dyDescent="0.25">
      <c r="B103" s="45"/>
      <c r="C103" s="21"/>
      <c r="D103" s="1">
        <v>13</v>
      </c>
      <c r="E103" s="5"/>
      <c r="F103" s="1">
        <v>3077</v>
      </c>
      <c r="G103" s="6"/>
      <c r="H103" s="21"/>
      <c r="I103" s="1">
        <v>13</v>
      </c>
      <c r="J103" s="5"/>
      <c r="K103" s="1">
        <v>3077</v>
      </c>
      <c r="L103" s="6"/>
      <c r="M103" s="21"/>
      <c r="N103" s="1">
        <v>13</v>
      </c>
      <c r="O103" s="5"/>
      <c r="P103" s="1">
        <v>3077</v>
      </c>
      <c r="Q103" s="6"/>
      <c r="R103" s="21"/>
      <c r="S103" s="1">
        <v>13</v>
      </c>
      <c r="T103" s="5"/>
      <c r="U103" s="1">
        <v>3077</v>
      </c>
      <c r="V103" s="6"/>
      <c r="W103" s="21"/>
      <c r="X103" s="1">
        <v>13</v>
      </c>
      <c r="Y103" s="5"/>
      <c r="Z103" s="1">
        <v>3077</v>
      </c>
      <c r="AA103" s="6"/>
      <c r="AB103" s="7"/>
      <c r="AC103" s="1"/>
      <c r="AD103" s="1"/>
      <c r="AE103" s="1"/>
      <c r="AF103" s="6"/>
      <c r="AG103" s="7"/>
      <c r="AH103" s="1"/>
      <c r="AI103" s="1"/>
      <c r="AJ103" s="1"/>
      <c r="AK103" s="6"/>
      <c r="AL103" s="3"/>
      <c r="AM103" s="3"/>
      <c r="AN103" s="3"/>
      <c r="AO103" s="3"/>
      <c r="AP103" s="3"/>
      <c r="AQ103" s="1"/>
    </row>
    <row r="104" spans="1:43" ht="30.75" customHeight="1" x14ac:dyDescent="0.25">
      <c r="B104" s="45"/>
      <c r="C104" s="21"/>
      <c r="D104" s="1">
        <v>1</v>
      </c>
      <c r="E104" s="5"/>
      <c r="F104" s="1">
        <v>70000</v>
      </c>
      <c r="G104" s="6"/>
      <c r="H104" s="21"/>
      <c r="I104" s="1">
        <v>1</v>
      </c>
      <c r="J104" s="5"/>
      <c r="K104" s="1">
        <v>70000</v>
      </c>
      <c r="L104" s="6"/>
      <c r="M104" s="21"/>
      <c r="N104" s="1">
        <v>1</v>
      </c>
      <c r="O104" s="5"/>
      <c r="P104" s="1">
        <v>70000</v>
      </c>
      <c r="Q104" s="6"/>
      <c r="R104" s="21"/>
      <c r="S104" s="1">
        <v>1</v>
      </c>
      <c r="T104" s="5"/>
      <c r="U104" s="1">
        <v>70000</v>
      </c>
      <c r="V104" s="6"/>
      <c r="W104" s="21"/>
      <c r="X104" s="1">
        <v>1</v>
      </c>
      <c r="Y104" s="5"/>
      <c r="Z104" s="1">
        <v>70000</v>
      </c>
      <c r="AA104" s="6"/>
      <c r="AB104" s="7"/>
      <c r="AC104" s="1"/>
      <c r="AD104" s="1"/>
      <c r="AE104" s="1"/>
      <c r="AF104" s="6"/>
      <c r="AG104" s="7"/>
      <c r="AH104" s="1"/>
      <c r="AI104" s="1"/>
      <c r="AJ104" s="1"/>
      <c r="AK104" s="6"/>
      <c r="AL104" s="3"/>
      <c r="AM104" s="3"/>
      <c r="AN104" s="3"/>
      <c r="AO104" s="3"/>
      <c r="AP104" s="3"/>
      <c r="AQ104" s="1"/>
    </row>
    <row r="105" spans="1:43" ht="20.25" customHeight="1" x14ac:dyDescent="0.25">
      <c r="A105">
        <v>117</v>
      </c>
      <c r="B105" s="39" t="s">
        <v>91</v>
      </c>
      <c r="C105" s="21"/>
      <c r="E105" s="5"/>
      <c r="F105" s="1"/>
      <c r="G105" s="6"/>
      <c r="H105" s="5">
        <v>210000</v>
      </c>
      <c r="I105" s="1">
        <v>45</v>
      </c>
      <c r="J105" s="1"/>
      <c r="K105" s="1">
        <v>3000</v>
      </c>
      <c r="L105" s="6"/>
      <c r="M105" s="5">
        <v>210000</v>
      </c>
      <c r="N105" s="1">
        <v>45</v>
      </c>
      <c r="O105" s="1"/>
      <c r="P105" s="1">
        <v>3000</v>
      </c>
      <c r="Q105" s="6"/>
      <c r="R105" s="5">
        <v>210000</v>
      </c>
      <c r="S105" s="1">
        <v>45</v>
      </c>
      <c r="T105" s="1"/>
      <c r="U105" s="1">
        <v>3000</v>
      </c>
      <c r="V105" s="6"/>
      <c r="W105" s="5">
        <v>210000</v>
      </c>
      <c r="X105" s="1">
        <v>45</v>
      </c>
      <c r="Y105" s="1"/>
      <c r="Z105" s="1">
        <v>3000</v>
      </c>
      <c r="AA105" s="6"/>
      <c r="AB105" s="5">
        <v>210000</v>
      </c>
      <c r="AC105" s="1">
        <v>45</v>
      </c>
      <c r="AD105" s="1"/>
      <c r="AE105" s="1">
        <v>3000</v>
      </c>
      <c r="AF105" s="6"/>
      <c r="AG105" s="7"/>
      <c r="AH105" s="1"/>
      <c r="AI105" s="1"/>
      <c r="AJ105" s="1"/>
      <c r="AK105" s="6"/>
      <c r="AL105" s="3">
        <v>1050000</v>
      </c>
      <c r="AM105" s="101">
        <v>2775</v>
      </c>
      <c r="AN105" s="101">
        <v>1050000</v>
      </c>
      <c r="AO105" s="98">
        <v>0.5</v>
      </c>
      <c r="AP105" s="3"/>
      <c r="AQ105" s="1"/>
    </row>
    <row r="106" spans="1:43" ht="20.25" customHeight="1" x14ac:dyDescent="0.25">
      <c r="B106" s="57"/>
      <c r="C106" s="106"/>
      <c r="E106" s="80"/>
      <c r="F106" s="74"/>
      <c r="G106" s="75"/>
      <c r="H106" s="80"/>
      <c r="I106" s="74">
        <v>10</v>
      </c>
      <c r="J106" s="74"/>
      <c r="K106" s="74">
        <v>6000</v>
      </c>
      <c r="L106" s="75"/>
      <c r="M106" s="80"/>
      <c r="N106" s="74">
        <v>10</v>
      </c>
      <c r="O106" s="74"/>
      <c r="P106" s="74">
        <v>6000</v>
      </c>
      <c r="Q106" s="75"/>
      <c r="R106" s="80"/>
      <c r="S106" s="74">
        <v>10</v>
      </c>
      <c r="T106" s="74"/>
      <c r="U106" s="74">
        <v>6000</v>
      </c>
      <c r="V106" s="75"/>
      <c r="W106" s="80"/>
      <c r="X106" s="74">
        <v>10</v>
      </c>
      <c r="Y106" s="74"/>
      <c r="Z106" s="74">
        <v>6000</v>
      </c>
      <c r="AA106" s="75"/>
      <c r="AB106" s="80"/>
      <c r="AC106" s="74">
        <v>10</v>
      </c>
      <c r="AD106" s="74"/>
      <c r="AE106" s="74">
        <v>6000</v>
      </c>
      <c r="AF106" s="75"/>
      <c r="AG106" s="73"/>
      <c r="AH106" s="74"/>
      <c r="AI106" s="74"/>
      <c r="AJ106" s="74"/>
      <c r="AK106" s="75"/>
      <c r="AL106" s="3"/>
      <c r="AM106" s="4"/>
      <c r="AN106" s="4"/>
      <c r="AO106" s="4"/>
      <c r="AP106" s="3"/>
      <c r="AQ106" s="1"/>
    </row>
    <row r="107" spans="1:43" ht="20.25" customHeight="1" x14ac:dyDescent="0.25">
      <c r="B107" s="57"/>
      <c r="C107" s="106"/>
      <c r="E107" s="80"/>
      <c r="F107" s="74"/>
      <c r="G107" s="75"/>
      <c r="H107" s="80"/>
      <c r="I107" s="74">
        <v>500</v>
      </c>
      <c r="J107" s="74"/>
      <c r="K107" s="74">
        <v>30</v>
      </c>
      <c r="L107" s="75"/>
      <c r="M107" s="80"/>
      <c r="N107" s="74">
        <v>500</v>
      </c>
      <c r="O107" s="74"/>
      <c r="P107" s="74">
        <v>30</v>
      </c>
      <c r="Q107" s="75"/>
      <c r="R107" s="80"/>
      <c r="S107" s="74">
        <v>500</v>
      </c>
      <c r="T107" s="74"/>
      <c r="U107" s="74">
        <v>30</v>
      </c>
      <c r="V107" s="75"/>
      <c r="W107" s="80"/>
      <c r="X107" s="74">
        <v>500</v>
      </c>
      <c r="Y107" s="74"/>
      <c r="Z107" s="74">
        <v>30</v>
      </c>
      <c r="AA107" s="75"/>
      <c r="AB107" s="80"/>
      <c r="AC107" s="74">
        <v>500</v>
      </c>
      <c r="AD107" s="74"/>
      <c r="AE107" s="74">
        <v>30</v>
      </c>
      <c r="AF107" s="75"/>
      <c r="AG107" s="73"/>
      <c r="AH107" s="74"/>
      <c r="AI107" s="74"/>
      <c r="AJ107" s="74"/>
      <c r="AK107" s="75"/>
      <c r="AL107" s="3"/>
      <c r="AM107" s="4"/>
      <c r="AN107" s="4"/>
      <c r="AO107" s="4"/>
      <c r="AP107" s="3"/>
      <c r="AQ107" s="1"/>
    </row>
    <row r="108" spans="1:43" ht="20.25" customHeight="1" x14ac:dyDescent="0.25">
      <c r="B108" s="57" t="s">
        <v>94</v>
      </c>
      <c r="C108" s="106"/>
      <c r="E108" s="80"/>
      <c r="F108" s="74"/>
      <c r="G108" s="75"/>
      <c r="H108" s="80">
        <v>290000</v>
      </c>
      <c r="I108" s="74">
        <v>150</v>
      </c>
      <c r="J108" s="74"/>
      <c r="K108" s="74">
        <v>1500</v>
      </c>
      <c r="L108" s="75"/>
      <c r="M108" s="80">
        <v>290000</v>
      </c>
      <c r="N108" s="74">
        <v>150</v>
      </c>
      <c r="O108" s="74"/>
      <c r="P108" s="74">
        <v>1500</v>
      </c>
      <c r="Q108" s="75"/>
      <c r="R108" s="80">
        <v>290000</v>
      </c>
      <c r="S108" s="74">
        <v>150</v>
      </c>
      <c r="T108" s="74"/>
      <c r="U108" s="74">
        <v>1500</v>
      </c>
      <c r="V108" s="75"/>
      <c r="W108" s="80">
        <v>290000</v>
      </c>
      <c r="X108" s="74">
        <v>150</v>
      </c>
      <c r="Y108" s="74"/>
      <c r="Z108" s="74">
        <v>1500</v>
      </c>
      <c r="AA108" s="75"/>
      <c r="AB108" s="80">
        <v>290000</v>
      </c>
      <c r="AC108" s="74">
        <v>150</v>
      </c>
      <c r="AD108" s="74"/>
      <c r="AE108" s="74">
        <v>1500</v>
      </c>
      <c r="AF108" s="75"/>
      <c r="AG108" s="73"/>
      <c r="AH108" s="74"/>
      <c r="AI108" s="74"/>
      <c r="AJ108" s="74"/>
      <c r="AK108" s="75"/>
      <c r="AL108" s="3">
        <v>1450000</v>
      </c>
      <c r="AM108" s="133">
        <v>760</v>
      </c>
      <c r="AN108" s="4">
        <v>1450000</v>
      </c>
      <c r="AO108" s="96">
        <v>0.5</v>
      </c>
      <c r="AP108" s="3"/>
      <c r="AQ108" s="1"/>
    </row>
    <row r="109" spans="1:43" ht="20.25" customHeight="1" x14ac:dyDescent="0.25">
      <c r="B109" s="57"/>
      <c r="C109" s="106"/>
      <c r="E109" s="80"/>
      <c r="F109" s="74"/>
      <c r="G109" s="75"/>
      <c r="H109" s="80"/>
      <c r="I109" s="74">
        <v>1</v>
      </c>
      <c r="J109" s="74"/>
      <c r="K109" s="74">
        <v>50000</v>
      </c>
      <c r="L109" s="75"/>
      <c r="M109" s="80"/>
      <c r="N109" s="74">
        <v>1</v>
      </c>
      <c r="O109" s="74"/>
      <c r="P109" s="74">
        <v>50000</v>
      </c>
      <c r="Q109" s="75"/>
      <c r="R109" s="80"/>
      <c r="S109" s="74">
        <v>1</v>
      </c>
      <c r="T109" s="74"/>
      <c r="U109" s="74">
        <v>50000</v>
      </c>
      <c r="V109" s="75"/>
      <c r="W109" s="80"/>
      <c r="X109" s="74">
        <v>1</v>
      </c>
      <c r="Y109" s="74"/>
      <c r="Z109" s="74">
        <v>50000</v>
      </c>
      <c r="AA109" s="75"/>
      <c r="AB109" s="80"/>
      <c r="AC109" s="74">
        <v>1</v>
      </c>
      <c r="AD109" s="74"/>
      <c r="AE109" s="74">
        <v>50000</v>
      </c>
      <c r="AF109" s="75"/>
      <c r="AG109" s="73"/>
      <c r="AH109" s="74"/>
      <c r="AI109" s="74"/>
      <c r="AJ109" s="74"/>
      <c r="AK109" s="75"/>
      <c r="AL109" s="3"/>
      <c r="AM109" s="4"/>
      <c r="AN109" s="4"/>
      <c r="AO109" s="4"/>
      <c r="AP109" s="3"/>
      <c r="AQ109" s="1"/>
    </row>
    <row r="110" spans="1:43" ht="20.25" customHeight="1" x14ac:dyDescent="0.25">
      <c r="B110" s="57"/>
      <c r="C110" s="106"/>
      <c r="E110" s="80"/>
      <c r="F110" s="74"/>
      <c r="G110" s="75"/>
      <c r="H110" s="80"/>
      <c r="I110" s="134">
        <v>1</v>
      </c>
      <c r="J110" s="134"/>
      <c r="K110" s="134">
        <v>15000</v>
      </c>
      <c r="L110" s="135"/>
      <c r="M110" s="136"/>
      <c r="N110" s="134">
        <v>1</v>
      </c>
      <c r="O110" s="134"/>
      <c r="P110" s="134">
        <v>15000</v>
      </c>
      <c r="Q110" s="135"/>
      <c r="R110" s="136"/>
      <c r="S110" s="134">
        <v>1</v>
      </c>
      <c r="T110" s="134"/>
      <c r="U110" s="134">
        <v>15000</v>
      </c>
      <c r="V110" s="135"/>
      <c r="W110" s="136"/>
      <c r="X110" s="134">
        <v>1</v>
      </c>
      <c r="Y110" s="134"/>
      <c r="Z110" s="134">
        <v>15000</v>
      </c>
      <c r="AA110" s="135"/>
      <c r="AB110" s="136"/>
      <c r="AC110" s="134">
        <v>1</v>
      </c>
      <c r="AD110" s="134"/>
      <c r="AE110" s="134">
        <v>15000</v>
      </c>
      <c r="AF110" s="75"/>
      <c r="AG110" s="73"/>
      <c r="AH110" s="74"/>
      <c r="AI110" s="74"/>
      <c r="AJ110" s="74"/>
      <c r="AK110" s="75"/>
      <c r="AL110" s="3"/>
      <c r="AM110" s="4"/>
      <c r="AN110" s="4"/>
      <c r="AO110" s="4"/>
      <c r="AP110" s="3"/>
      <c r="AQ110" s="1"/>
    </row>
    <row r="111" spans="1:43" ht="20.25" customHeight="1" x14ac:dyDescent="0.25">
      <c r="B111" s="57" t="s">
        <v>92</v>
      </c>
      <c r="C111" s="106"/>
      <c r="E111" s="80"/>
      <c r="F111" s="74"/>
      <c r="G111" s="75"/>
      <c r="H111" s="80">
        <v>340000</v>
      </c>
      <c r="I111" s="74">
        <v>100</v>
      </c>
      <c r="J111" s="74"/>
      <c r="K111" s="74">
        <v>2500</v>
      </c>
      <c r="L111" s="75"/>
      <c r="M111" s="80">
        <v>340000</v>
      </c>
      <c r="N111" s="74">
        <v>100</v>
      </c>
      <c r="O111" s="74"/>
      <c r="P111" s="74">
        <v>2500</v>
      </c>
      <c r="Q111" s="75"/>
      <c r="R111" s="80">
        <v>340000</v>
      </c>
      <c r="S111" s="74">
        <v>100</v>
      </c>
      <c r="T111" s="74"/>
      <c r="U111" s="74">
        <v>2500</v>
      </c>
      <c r="V111" s="75"/>
      <c r="W111" s="80">
        <v>340000</v>
      </c>
      <c r="X111" s="74">
        <v>100</v>
      </c>
      <c r="Y111" s="74"/>
      <c r="Z111" s="74">
        <v>2500</v>
      </c>
      <c r="AA111" s="75"/>
      <c r="AB111" s="80">
        <v>340000</v>
      </c>
      <c r="AC111" s="74">
        <v>100</v>
      </c>
      <c r="AD111" s="74"/>
      <c r="AE111" s="74">
        <v>2500</v>
      </c>
      <c r="AF111" s="75"/>
      <c r="AG111" s="73"/>
      <c r="AH111" s="74"/>
      <c r="AI111" s="74"/>
      <c r="AJ111" s="74"/>
      <c r="AK111" s="75"/>
      <c r="AL111" s="3">
        <v>1700000</v>
      </c>
      <c r="AM111" s="133">
        <v>510</v>
      </c>
      <c r="AN111" s="4">
        <v>1700000</v>
      </c>
      <c r="AO111" s="96">
        <v>0.5</v>
      </c>
      <c r="AP111" s="3"/>
      <c r="AQ111" s="1"/>
    </row>
    <row r="112" spans="1:43" ht="20.25" customHeight="1" x14ac:dyDescent="0.25">
      <c r="B112" s="57"/>
      <c r="C112" s="106"/>
      <c r="E112" s="80"/>
      <c r="F112" s="74"/>
      <c r="G112" s="75"/>
      <c r="H112" s="80"/>
      <c r="I112" s="74">
        <v>1</v>
      </c>
      <c r="J112" s="74"/>
      <c r="K112" s="74">
        <v>75000</v>
      </c>
      <c r="L112" s="75"/>
      <c r="M112" s="80"/>
      <c r="N112" s="74">
        <v>1</v>
      </c>
      <c r="O112" s="74"/>
      <c r="P112" s="74">
        <v>75000</v>
      </c>
      <c r="Q112" s="75"/>
      <c r="R112" s="80"/>
      <c r="S112" s="74">
        <v>1</v>
      </c>
      <c r="T112" s="74"/>
      <c r="U112" s="74">
        <v>75000</v>
      </c>
      <c r="V112" s="75"/>
      <c r="W112" s="80"/>
      <c r="X112" s="74">
        <v>1</v>
      </c>
      <c r="Y112" s="74"/>
      <c r="Z112" s="74">
        <v>75000</v>
      </c>
      <c r="AA112" s="75"/>
      <c r="AB112" s="80"/>
      <c r="AC112" s="74">
        <v>1</v>
      </c>
      <c r="AD112" s="74"/>
      <c r="AE112" s="74">
        <v>75000</v>
      </c>
      <c r="AF112" s="75"/>
      <c r="AG112" s="73"/>
      <c r="AH112" s="74"/>
      <c r="AI112" s="74"/>
      <c r="AJ112" s="74"/>
      <c r="AK112" s="75"/>
      <c r="AL112" s="3"/>
      <c r="AM112" s="4"/>
      <c r="AN112" s="4"/>
      <c r="AO112" s="4"/>
      <c r="AP112" s="3"/>
      <c r="AQ112" s="1"/>
    </row>
    <row r="113" spans="1:43" ht="20.25" customHeight="1" x14ac:dyDescent="0.25">
      <c r="B113" s="57"/>
      <c r="C113" s="106"/>
      <c r="E113" s="80"/>
      <c r="F113" s="74"/>
      <c r="G113" s="75"/>
      <c r="H113" s="80"/>
      <c r="I113" s="134">
        <v>1</v>
      </c>
      <c r="J113" s="134"/>
      <c r="K113" s="134">
        <v>15000</v>
      </c>
      <c r="L113" s="135"/>
      <c r="M113" s="136"/>
      <c r="N113" s="134">
        <v>1</v>
      </c>
      <c r="O113" s="134"/>
      <c r="P113" s="134">
        <v>15000</v>
      </c>
      <c r="Q113" s="135"/>
      <c r="R113" s="136"/>
      <c r="S113" s="134">
        <v>1</v>
      </c>
      <c r="T113" s="134"/>
      <c r="U113" s="134">
        <v>15000</v>
      </c>
      <c r="V113" s="135"/>
      <c r="W113" s="136"/>
      <c r="X113" s="134">
        <v>1</v>
      </c>
      <c r="Y113" s="134"/>
      <c r="Z113" s="134">
        <v>15000</v>
      </c>
      <c r="AA113" s="135"/>
      <c r="AB113" s="136"/>
      <c r="AC113" s="134">
        <v>1</v>
      </c>
      <c r="AD113" s="134"/>
      <c r="AE113" s="134">
        <v>15000</v>
      </c>
      <c r="AF113" s="75"/>
      <c r="AG113" s="73"/>
      <c r="AH113" s="74"/>
      <c r="AI113" s="74"/>
      <c r="AJ113" s="74"/>
      <c r="AK113" s="75"/>
      <c r="AL113" s="3"/>
      <c r="AM113" s="4"/>
      <c r="AN113" s="4"/>
      <c r="AO113" s="4"/>
      <c r="AP113" s="3"/>
      <c r="AQ113" s="1"/>
    </row>
    <row r="114" spans="1:43" ht="20.25" customHeight="1" x14ac:dyDescent="0.25">
      <c r="B114" s="57" t="s">
        <v>93</v>
      </c>
      <c r="C114" s="106"/>
      <c r="E114" s="80"/>
      <c r="F114" s="74"/>
      <c r="G114" s="75"/>
      <c r="H114" s="80">
        <v>117500</v>
      </c>
      <c r="I114" s="74">
        <v>10</v>
      </c>
      <c r="J114" s="74"/>
      <c r="K114" s="74">
        <v>6000</v>
      </c>
      <c r="L114" s="75"/>
      <c r="M114" s="80">
        <v>117500</v>
      </c>
      <c r="N114" s="74">
        <v>10</v>
      </c>
      <c r="O114" s="74"/>
      <c r="P114" s="74">
        <v>6000</v>
      </c>
      <c r="Q114" s="75"/>
      <c r="R114" s="80">
        <v>117500</v>
      </c>
      <c r="S114" s="74">
        <v>10</v>
      </c>
      <c r="T114" s="74"/>
      <c r="U114" s="74">
        <v>6000</v>
      </c>
      <c r="V114" s="75"/>
      <c r="W114" s="80">
        <v>117500</v>
      </c>
      <c r="X114" s="74">
        <v>10</v>
      </c>
      <c r="Y114" s="74"/>
      <c r="Z114" s="74">
        <v>6000</v>
      </c>
      <c r="AA114" s="75"/>
      <c r="AB114" s="80">
        <v>117500</v>
      </c>
      <c r="AC114" s="74">
        <v>10</v>
      </c>
      <c r="AD114" s="74"/>
      <c r="AE114" s="74">
        <v>6000</v>
      </c>
      <c r="AF114" s="75"/>
      <c r="AG114" s="73"/>
      <c r="AH114" s="74"/>
      <c r="AI114" s="74"/>
      <c r="AJ114" s="74"/>
      <c r="AK114" s="75"/>
      <c r="AL114" s="3">
        <v>587500</v>
      </c>
      <c r="AM114" s="133">
        <v>60</v>
      </c>
      <c r="AN114" s="4">
        <v>587500</v>
      </c>
      <c r="AO114" s="96">
        <v>0.5</v>
      </c>
      <c r="AP114" s="3"/>
      <c r="AQ114" s="1"/>
    </row>
    <row r="115" spans="1:43" ht="20.25" customHeight="1" x14ac:dyDescent="0.25">
      <c r="B115" s="57"/>
      <c r="C115" s="106"/>
      <c r="E115" s="80"/>
      <c r="F115" s="74"/>
      <c r="G115" s="75"/>
      <c r="H115" s="80"/>
      <c r="I115" s="74">
        <v>1</v>
      </c>
      <c r="J115" s="74"/>
      <c r="K115" s="74">
        <v>50000</v>
      </c>
      <c r="L115" s="75"/>
      <c r="M115" s="80"/>
      <c r="N115" s="74">
        <v>1</v>
      </c>
      <c r="O115" s="74"/>
      <c r="P115" s="74">
        <v>50000</v>
      </c>
      <c r="Q115" s="75"/>
      <c r="R115" s="80"/>
      <c r="S115" s="74">
        <v>1</v>
      </c>
      <c r="T115" s="74"/>
      <c r="U115" s="74">
        <v>50000</v>
      </c>
      <c r="V115" s="75"/>
      <c r="W115" s="80"/>
      <c r="X115" s="74">
        <v>1</v>
      </c>
      <c r="Y115" s="74"/>
      <c r="Z115" s="74">
        <v>50000</v>
      </c>
      <c r="AA115" s="75"/>
      <c r="AB115" s="80"/>
      <c r="AC115" s="74">
        <v>1</v>
      </c>
      <c r="AD115" s="74"/>
      <c r="AE115" s="74">
        <v>50000</v>
      </c>
      <c r="AF115" s="75"/>
      <c r="AG115" s="73"/>
      <c r="AH115" s="74"/>
      <c r="AI115" s="74"/>
      <c r="AJ115" s="74"/>
      <c r="AK115" s="75"/>
      <c r="AL115" s="3"/>
      <c r="AM115" s="4"/>
      <c r="AN115" s="4"/>
      <c r="AO115" s="4"/>
      <c r="AP115" s="3"/>
      <c r="AQ115" s="1"/>
    </row>
    <row r="116" spans="1:43" ht="20.25" customHeight="1" x14ac:dyDescent="0.25">
      <c r="B116" s="57"/>
      <c r="C116" s="106"/>
      <c r="E116" s="80"/>
      <c r="F116" s="74"/>
      <c r="G116" s="75"/>
      <c r="H116" s="80"/>
      <c r="I116" s="134">
        <v>1</v>
      </c>
      <c r="J116" s="134"/>
      <c r="K116" s="134">
        <v>7500</v>
      </c>
      <c r="L116" s="135"/>
      <c r="M116" s="136"/>
      <c r="N116" s="134">
        <v>1</v>
      </c>
      <c r="O116" s="134"/>
      <c r="P116" s="134">
        <v>7500</v>
      </c>
      <c r="Q116" s="135"/>
      <c r="R116" s="136"/>
      <c r="S116" s="134">
        <v>1</v>
      </c>
      <c r="T116" s="134"/>
      <c r="U116" s="134">
        <v>7500</v>
      </c>
      <c r="V116" s="135"/>
      <c r="W116" s="136"/>
      <c r="X116" s="134">
        <v>1</v>
      </c>
      <c r="Y116" s="134"/>
      <c r="Z116" s="134">
        <v>7500</v>
      </c>
      <c r="AA116" s="135"/>
      <c r="AB116" s="136"/>
      <c r="AC116" s="134">
        <v>1</v>
      </c>
      <c r="AD116" s="134"/>
      <c r="AE116" s="134">
        <v>7500</v>
      </c>
      <c r="AF116" s="75"/>
      <c r="AG116" s="73"/>
      <c r="AH116" s="74"/>
      <c r="AI116" s="74"/>
      <c r="AJ116" s="74"/>
      <c r="AK116" s="75"/>
      <c r="AL116" s="3"/>
      <c r="AM116" s="4"/>
      <c r="AN116" s="4"/>
      <c r="AO116" s="4"/>
      <c r="AP116" s="3"/>
      <c r="AQ116" s="1"/>
    </row>
    <row r="117" spans="1:43" ht="20.25" customHeight="1" x14ac:dyDescent="0.25">
      <c r="A117">
        <v>118</v>
      </c>
      <c r="B117" s="57" t="s">
        <v>22</v>
      </c>
      <c r="C117" s="106"/>
      <c r="E117" s="80"/>
      <c r="F117" s="74"/>
      <c r="G117" s="75"/>
      <c r="H117" s="80">
        <v>465116.2</v>
      </c>
      <c r="I117" s="74">
        <v>15</v>
      </c>
      <c r="J117" s="74"/>
      <c r="K117" s="74">
        <v>9000</v>
      </c>
      <c r="L117" s="75"/>
      <c r="M117" s="80">
        <v>465116.2</v>
      </c>
      <c r="N117" s="74">
        <v>15</v>
      </c>
      <c r="O117" s="74"/>
      <c r="P117" s="74">
        <v>9000</v>
      </c>
      <c r="Q117" s="75"/>
      <c r="R117" s="80">
        <v>465116.2</v>
      </c>
      <c r="S117" s="74">
        <v>15</v>
      </c>
      <c r="T117" s="74"/>
      <c r="U117" s="74">
        <v>9000</v>
      </c>
      <c r="V117" s="75"/>
      <c r="W117" s="80">
        <v>465116.2</v>
      </c>
      <c r="X117" s="74">
        <v>15</v>
      </c>
      <c r="Y117" s="74"/>
      <c r="Z117" s="74">
        <v>9000</v>
      </c>
      <c r="AA117" s="75"/>
      <c r="AB117" s="80">
        <v>465116.2</v>
      </c>
      <c r="AC117" s="74">
        <v>15</v>
      </c>
      <c r="AD117" s="74"/>
      <c r="AE117" s="74">
        <v>9000</v>
      </c>
      <c r="AF117" s="75"/>
      <c r="AG117" s="73"/>
      <c r="AH117" s="74"/>
      <c r="AI117" s="74"/>
      <c r="AJ117" s="74"/>
      <c r="AK117" s="75"/>
      <c r="AL117" s="3">
        <f t="shared" si="1"/>
        <v>2325581</v>
      </c>
      <c r="AM117" s="100">
        <v>275</v>
      </c>
      <c r="AN117" s="4">
        <v>2325581</v>
      </c>
      <c r="AO117" s="96">
        <v>0.43</v>
      </c>
      <c r="AP117" s="3"/>
      <c r="AQ117" s="1"/>
    </row>
    <row r="118" spans="1:43" s="1" customFormat="1" ht="20.25" customHeight="1" x14ac:dyDescent="0.25">
      <c r="B118" s="76"/>
      <c r="C118" s="104"/>
      <c r="E118" s="5"/>
      <c r="I118" s="1">
        <v>5</v>
      </c>
      <c r="K118" s="1">
        <v>20000</v>
      </c>
      <c r="N118" s="1">
        <v>5</v>
      </c>
      <c r="P118" s="1">
        <v>20000</v>
      </c>
      <c r="S118" s="1">
        <v>5</v>
      </c>
      <c r="U118" s="1">
        <v>20000</v>
      </c>
      <c r="X118" s="1">
        <v>5</v>
      </c>
      <c r="Z118" s="1">
        <v>20000</v>
      </c>
      <c r="AC118" s="1">
        <v>5</v>
      </c>
      <c r="AE118" s="1">
        <v>20000</v>
      </c>
      <c r="AL118" s="3"/>
      <c r="AP118" s="3"/>
    </row>
    <row r="119" spans="1:43" s="1" customFormat="1" ht="20.25" customHeight="1" x14ac:dyDescent="0.25">
      <c r="B119" s="76"/>
      <c r="C119" s="104"/>
      <c r="E119" s="5"/>
      <c r="I119" s="1">
        <v>23</v>
      </c>
      <c r="K119" s="1">
        <v>5000</v>
      </c>
      <c r="N119" s="1">
        <v>23</v>
      </c>
      <c r="P119" s="1">
        <v>5000</v>
      </c>
      <c r="S119" s="1">
        <v>23</v>
      </c>
      <c r="U119" s="1">
        <v>5000</v>
      </c>
      <c r="X119" s="1">
        <v>23</v>
      </c>
      <c r="Z119" s="1">
        <v>5000</v>
      </c>
      <c r="AC119" s="1">
        <v>23</v>
      </c>
      <c r="AE119" s="1">
        <v>5000</v>
      </c>
      <c r="AL119" s="3"/>
      <c r="AP119" s="3"/>
    </row>
    <row r="120" spans="1:43" s="1" customFormat="1" ht="20.25" customHeight="1" x14ac:dyDescent="0.25">
      <c r="B120" s="76"/>
      <c r="C120" s="104"/>
      <c r="E120" s="5"/>
      <c r="I120" s="1">
        <v>10</v>
      </c>
      <c r="K120" s="1">
        <v>1500</v>
      </c>
      <c r="N120" s="1">
        <v>10</v>
      </c>
      <c r="P120" s="1">
        <v>1500</v>
      </c>
      <c r="S120" s="1">
        <v>10</v>
      </c>
      <c r="U120" s="1">
        <v>1500</v>
      </c>
      <c r="X120" s="1">
        <v>10</v>
      </c>
      <c r="Z120" s="1">
        <v>1500</v>
      </c>
      <c r="AC120" s="1">
        <v>10</v>
      </c>
      <c r="AE120" s="1">
        <v>1500</v>
      </c>
      <c r="AL120" s="3"/>
      <c r="AP120" s="3"/>
    </row>
    <row r="121" spans="1:43" s="1" customFormat="1" ht="20.25" customHeight="1" x14ac:dyDescent="0.25">
      <c r="B121" s="76"/>
      <c r="C121" s="104"/>
      <c r="E121" s="5"/>
      <c r="I121" s="1">
        <v>2</v>
      </c>
      <c r="K121" s="1">
        <v>50000</v>
      </c>
      <c r="N121" s="1">
        <v>2</v>
      </c>
      <c r="P121" s="1">
        <v>50000</v>
      </c>
      <c r="S121" s="1">
        <v>2</v>
      </c>
      <c r="U121" s="1">
        <v>50000</v>
      </c>
      <c r="X121" s="1">
        <v>2</v>
      </c>
      <c r="Z121" s="1">
        <v>50000</v>
      </c>
      <c r="AC121" s="1">
        <v>2</v>
      </c>
      <c r="AE121" s="1">
        <v>50000</v>
      </c>
      <c r="AL121" s="3"/>
      <c r="AP121" s="3"/>
    </row>
    <row r="122" spans="1:43" s="1" customFormat="1" ht="20.25" customHeight="1" x14ac:dyDescent="0.25">
      <c r="B122" s="76"/>
      <c r="C122" s="104"/>
      <c r="E122" s="5"/>
      <c r="I122" s="1">
        <v>0</v>
      </c>
      <c r="K122" s="1">
        <v>50000</v>
      </c>
      <c r="N122" s="1">
        <v>0</v>
      </c>
      <c r="P122" s="1">
        <v>50000</v>
      </c>
      <c r="S122" s="1">
        <v>0</v>
      </c>
      <c r="U122" s="1">
        <v>50000</v>
      </c>
      <c r="X122" s="1">
        <v>0</v>
      </c>
      <c r="Z122" s="1">
        <v>50000</v>
      </c>
      <c r="AC122" s="1">
        <v>0</v>
      </c>
      <c r="AE122" s="1">
        <v>50000</v>
      </c>
      <c r="AL122" s="3"/>
      <c r="AP122" s="3"/>
    </row>
    <row r="123" spans="1:43" ht="35.1" customHeight="1" x14ac:dyDescent="0.25">
      <c r="A123">
        <v>119</v>
      </c>
      <c r="B123" s="68" t="s">
        <v>52</v>
      </c>
      <c r="C123" s="160"/>
      <c r="D123" s="160"/>
      <c r="E123" s="160"/>
      <c r="F123" s="160"/>
      <c r="G123" s="160"/>
      <c r="H123" s="160"/>
      <c r="I123" s="160"/>
      <c r="J123" s="160"/>
      <c r="K123" s="160"/>
      <c r="L123" s="160"/>
      <c r="M123" s="160"/>
      <c r="N123" s="160"/>
      <c r="O123" s="160"/>
      <c r="P123" s="160"/>
      <c r="Q123" s="160"/>
      <c r="R123" s="160"/>
      <c r="S123" s="160"/>
      <c r="T123" s="160"/>
      <c r="U123" s="160"/>
      <c r="V123" s="160"/>
      <c r="W123" s="160"/>
      <c r="X123" s="160"/>
      <c r="Y123" s="160"/>
      <c r="Z123" s="160"/>
      <c r="AA123" s="160"/>
      <c r="AB123" s="160"/>
      <c r="AC123" s="160"/>
      <c r="AD123" s="160"/>
      <c r="AE123" s="160"/>
      <c r="AF123" s="160"/>
      <c r="AG123" s="160"/>
      <c r="AH123" s="160"/>
      <c r="AI123" s="160"/>
      <c r="AJ123" s="160"/>
      <c r="AK123" s="161"/>
      <c r="AL123" s="3"/>
      <c r="AM123" s="69"/>
      <c r="AN123" s="12"/>
      <c r="AO123" s="70"/>
      <c r="AP123" s="3"/>
      <c r="AQ123" s="1"/>
    </row>
    <row r="124" spans="1:43" ht="20.25" customHeight="1" thickBot="1" x14ac:dyDescent="0.3">
      <c r="A124">
        <v>120</v>
      </c>
      <c r="B124" s="57" t="s">
        <v>23</v>
      </c>
      <c r="C124" s="106"/>
      <c r="E124" s="80"/>
      <c r="F124" s="74"/>
      <c r="G124" s="75"/>
      <c r="H124" s="73"/>
      <c r="I124" s="74"/>
      <c r="J124" s="74"/>
      <c r="K124" s="74"/>
      <c r="L124" s="75"/>
      <c r="M124" s="73"/>
      <c r="N124" s="74"/>
      <c r="O124" s="74"/>
      <c r="P124" s="74"/>
      <c r="Q124" s="75"/>
      <c r="R124" s="73"/>
      <c r="S124" s="74"/>
      <c r="T124" s="74"/>
      <c r="U124" s="74"/>
      <c r="V124" s="75"/>
      <c r="W124" s="73"/>
      <c r="X124" s="74"/>
      <c r="Y124" s="74"/>
      <c r="Z124" s="74"/>
      <c r="AA124" s="75"/>
      <c r="AB124" s="73"/>
      <c r="AC124" s="74"/>
      <c r="AD124" s="74"/>
      <c r="AE124" s="74"/>
      <c r="AF124" s="75"/>
      <c r="AG124" s="73"/>
      <c r="AH124" s="74"/>
      <c r="AI124" s="74"/>
      <c r="AJ124" s="74"/>
      <c r="AK124" s="75"/>
      <c r="AL124" s="3"/>
      <c r="AM124" s="4"/>
      <c r="AN124" s="4"/>
      <c r="AO124" s="4"/>
      <c r="AP124" s="3"/>
      <c r="AQ124" s="1"/>
    </row>
    <row r="125" spans="1:43" s="1" customFormat="1" ht="20.25" customHeight="1" x14ac:dyDescent="0.25">
      <c r="A125" s="1">
        <v>121</v>
      </c>
      <c r="B125" s="91" t="s">
        <v>86</v>
      </c>
      <c r="C125" s="119">
        <v>2672822.65</v>
      </c>
      <c r="D125" s="1">
        <v>20</v>
      </c>
      <c r="E125" s="5">
        <v>20000</v>
      </c>
      <c r="H125" s="119">
        <v>2672822.65</v>
      </c>
      <c r="I125" s="1">
        <v>20</v>
      </c>
      <c r="J125" s="5">
        <v>20000</v>
      </c>
      <c r="M125" s="119">
        <v>2672822.65</v>
      </c>
      <c r="N125" s="1">
        <v>20</v>
      </c>
      <c r="O125" s="5">
        <v>20000</v>
      </c>
      <c r="R125" s="119">
        <v>3123039.45</v>
      </c>
      <c r="S125" s="1">
        <v>20</v>
      </c>
      <c r="T125" s="5">
        <v>20000</v>
      </c>
      <c r="W125" s="119">
        <v>2811980.6</v>
      </c>
      <c r="X125" s="1">
        <v>20</v>
      </c>
      <c r="Y125" s="5">
        <v>20000</v>
      </c>
      <c r="AL125" s="3">
        <f t="shared" ref="AL125:AL153" si="2">C125+H125+M125+R125+W125+AB125+AG125</f>
        <v>13953487.999999998</v>
      </c>
      <c r="AM125" s="1">
        <v>567</v>
      </c>
      <c r="AN125" s="1">
        <v>13953488</v>
      </c>
      <c r="AO125" s="97">
        <v>0.43</v>
      </c>
      <c r="AP125" s="3">
        <v>1046512</v>
      </c>
    </row>
    <row r="126" spans="1:43" s="1" customFormat="1" ht="20.25" customHeight="1" x14ac:dyDescent="0.25">
      <c r="B126" s="91"/>
      <c r="C126" s="104"/>
      <c r="D126" s="1">
        <v>30</v>
      </c>
      <c r="E126" s="5">
        <v>30000</v>
      </c>
      <c r="H126" s="104"/>
      <c r="I126" s="1">
        <v>30</v>
      </c>
      <c r="J126" s="5">
        <v>30000</v>
      </c>
      <c r="M126" s="104"/>
      <c r="N126" s="1">
        <v>30</v>
      </c>
      <c r="O126" s="5">
        <v>30000</v>
      </c>
      <c r="R126" s="104"/>
      <c r="S126" s="1">
        <v>30</v>
      </c>
      <c r="T126" s="5">
        <v>30000</v>
      </c>
      <c r="W126" s="104"/>
      <c r="X126" s="1">
        <v>30</v>
      </c>
      <c r="Y126" s="5">
        <v>30000</v>
      </c>
      <c r="AL126" s="3"/>
      <c r="AP126" s="3"/>
    </row>
    <row r="127" spans="1:43" s="1" customFormat="1" ht="20.25" customHeight="1" x14ac:dyDescent="0.25">
      <c r="B127" s="91"/>
      <c r="C127" s="104"/>
      <c r="D127" s="1">
        <v>32</v>
      </c>
      <c r="E127" s="5">
        <v>40000</v>
      </c>
      <c r="H127" s="104"/>
      <c r="I127" s="1">
        <v>32</v>
      </c>
      <c r="J127" s="5">
        <v>40000</v>
      </c>
      <c r="M127" s="104"/>
      <c r="N127" s="1">
        <v>32</v>
      </c>
      <c r="O127" s="5">
        <v>40000</v>
      </c>
      <c r="R127" s="104"/>
      <c r="S127" s="1">
        <v>32</v>
      </c>
      <c r="T127" s="5">
        <v>40000</v>
      </c>
      <c r="W127" s="104"/>
      <c r="X127" s="1">
        <v>32</v>
      </c>
      <c r="Y127" s="5">
        <v>40000</v>
      </c>
      <c r="AL127" s="3"/>
      <c r="AP127" s="3"/>
    </row>
    <row r="128" spans="1:43" s="1" customFormat="1" ht="20.25" customHeight="1" x14ac:dyDescent="0.25">
      <c r="B128" s="91"/>
      <c r="C128" s="104"/>
      <c r="D128" s="1">
        <v>3</v>
      </c>
      <c r="E128" s="5">
        <v>50000</v>
      </c>
      <c r="H128" s="104"/>
      <c r="I128" s="1">
        <v>3</v>
      </c>
      <c r="J128" s="5">
        <v>50000</v>
      </c>
      <c r="M128" s="104"/>
      <c r="N128" s="1">
        <v>3</v>
      </c>
      <c r="O128" s="5">
        <v>50000</v>
      </c>
      <c r="R128" s="104"/>
      <c r="S128" s="1">
        <v>3</v>
      </c>
      <c r="T128" s="5">
        <v>50000</v>
      </c>
      <c r="W128" s="104"/>
      <c r="X128" s="1">
        <v>3</v>
      </c>
      <c r="Y128" s="5">
        <v>50000</v>
      </c>
      <c r="AL128" s="3"/>
      <c r="AP128" s="3"/>
    </row>
    <row r="129" spans="1:43" s="1" customFormat="1" ht="20.25" customHeight="1" x14ac:dyDescent="0.25">
      <c r="B129" s="91"/>
      <c r="C129" s="104"/>
      <c r="D129" s="1">
        <v>9</v>
      </c>
      <c r="E129" s="5">
        <v>6400</v>
      </c>
      <c r="H129" s="104"/>
      <c r="I129" s="1">
        <v>9</v>
      </c>
      <c r="J129" s="5">
        <v>6400</v>
      </c>
      <c r="M129" s="104"/>
      <c r="N129" s="1">
        <v>9</v>
      </c>
      <c r="O129" s="5">
        <v>6400</v>
      </c>
      <c r="R129" s="104"/>
      <c r="S129" s="1">
        <v>9</v>
      </c>
      <c r="T129" s="5">
        <v>6400</v>
      </c>
      <c r="W129" s="104"/>
      <c r="X129" s="1">
        <v>9</v>
      </c>
      <c r="Y129" s="5">
        <v>6400</v>
      </c>
      <c r="AL129" s="3"/>
      <c r="AP129" s="3"/>
    </row>
    <row r="130" spans="1:43" s="1" customFormat="1" ht="20.25" customHeight="1" x14ac:dyDescent="0.25">
      <c r="B130" s="91"/>
      <c r="C130" s="104"/>
      <c r="D130" s="1">
        <v>5</v>
      </c>
      <c r="E130" s="5">
        <v>8000</v>
      </c>
      <c r="H130" s="104"/>
      <c r="I130" s="1">
        <v>5</v>
      </c>
      <c r="J130" s="5">
        <v>8000</v>
      </c>
      <c r="M130" s="104"/>
      <c r="N130" s="1">
        <v>5</v>
      </c>
      <c r="O130" s="5">
        <v>8000</v>
      </c>
      <c r="R130" s="104"/>
      <c r="S130" s="1">
        <v>5</v>
      </c>
      <c r="T130" s="5">
        <v>8000</v>
      </c>
      <c r="W130" s="104"/>
      <c r="X130" s="1">
        <v>5</v>
      </c>
      <c r="Y130" s="5">
        <v>8000</v>
      </c>
      <c r="AL130" s="3"/>
      <c r="AP130" s="3"/>
    </row>
    <row r="131" spans="1:43" s="1" customFormat="1" ht="20.25" customHeight="1" thickBot="1" x14ac:dyDescent="0.3">
      <c r="B131" s="91"/>
      <c r="D131" s="1">
        <v>0</v>
      </c>
      <c r="E131" s="1">
        <v>8800</v>
      </c>
      <c r="I131" s="1">
        <v>0</v>
      </c>
      <c r="J131" s="1">
        <v>8800</v>
      </c>
      <c r="N131" s="1">
        <v>0</v>
      </c>
      <c r="O131" s="1">
        <v>8800</v>
      </c>
      <c r="S131" s="1">
        <v>55</v>
      </c>
      <c r="T131" s="1">
        <v>8800</v>
      </c>
      <c r="X131" s="1">
        <v>17</v>
      </c>
      <c r="Y131" s="1">
        <v>8800</v>
      </c>
      <c r="AL131" s="3"/>
    </row>
    <row r="132" spans="1:43" ht="20.25" customHeight="1" x14ac:dyDescent="0.25">
      <c r="A132">
        <v>122</v>
      </c>
      <c r="B132" s="89" t="s">
        <v>87</v>
      </c>
      <c r="C132" s="119">
        <v>697674.4</v>
      </c>
      <c r="D132" s="86">
        <v>6</v>
      </c>
      <c r="E132" s="90">
        <v>20000</v>
      </c>
      <c r="F132" s="92"/>
      <c r="G132" s="93"/>
      <c r="H132" s="119">
        <v>697674.4</v>
      </c>
      <c r="I132" s="86">
        <v>6</v>
      </c>
      <c r="J132" s="90">
        <v>20000</v>
      </c>
      <c r="K132" s="92"/>
      <c r="L132" s="93"/>
      <c r="M132" s="119">
        <v>697674.4</v>
      </c>
      <c r="N132" s="86">
        <v>6</v>
      </c>
      <c r="O132" s="90">
        <v>20000</v>
      </c>
      <c r="P132" s="92"/>
      <c r="Q132" s="93"/>
      <c r="R132" s="119">
        <v>697674.4</v>
      </c>
      <c r="S132" s="86">
        <v>6</v>
      </c>
      <c r="T132" s="90">
        <v>20000</v>
      </c>
      <c r="U132" s="92"/>
      <c r="V132" s="93"/>
      <c r="W132" s="119">
        <v>697674.4</v>
      </c>
      <c r="X132" s="86">
        <v>6</v>
      </c>
      <c r="Y132" s="90">
        <v>20000</v>
      </c>
      <c r="Z132" s="92"/>
      <c r="AA132" s="93"/>
      <c r="AB132" s="23"/>
      <c r="AC132" s="92"/>
      <c r="AD132" s="92"/>
      <c r="AE132" s="92"/>
      <c r="AF132" s="93"/>
      <c r="AG132" s="23"/>
      <c r="AH132" s="92"/>
      <c r="AI132" s="92"/>
      <c r="AJ132" s="92"/>
      <c r="AK132" s="93"/>
      <c r="AL132" s="3">
        <f t="shared" si="2"/>
        <v>3488372</v>
      </c>
      <c r="AM132" s="12">
        <v>145</v>
      </c>
      <c r="AN132" s="12">
        <v>3488372</v>
      </c>
      <c r="AO132" s="99">
        <v>0.43</v>
      </c>
      <c r="AP132" s="72">
        <v>711628</v>
      </c>
      <c r="AQ132" s="1"/>
    </row>
    <row r="133" spans="1:43" s="1" customFormat="1" ht="20.25" customHeight="1" x14ac:dyDescent="0.25">
      <c r="B133" s="91"/>
      <c r="C133" s="104"/>
      <c r="D133" s="1">
        <v>8</v>
      </c>
      <c r="E133" s="5">
        <v>30000</v>
      </c>
      <c r="H133" s="104"/>
      <c r="I133" s="1">
        <v>8</v>
      </c>
      <c r="J133" s="5">
        <v>30000</v>
      </c>
      <c r="M133" s="104"/>
      <c r="N133" s="1">
        <v>8</v>
      </c>
      <c r="O133" s="5">
        <v>30000</v>
      </c>
      <c r="R133" s="104"/>
      <c r="S133" s="1">
        <v>8</v>
      </c>
      <c r="T133" s="5">
        <v>30000</v>
      </c>
      <c r="W133" s="104"/>
      <c r="X133" s="1">
        <v>8</v>
      </c>
      <c r="Y133" s="5">
        <v>30000</v>
      </c>
      <c r="AL133" s="3"/>
      <c r="AP133" s="3"/>
    </row>
    <row r="134" spans="1:43" s="1" customFormat="1" ht="20.25" customHeight="1" x14ac:dyDescent="0.25">
      <c r="B134" s="91"/>
      <c r="C134" s="104"/>
      <c r="D134" s="1">
        <v>8</v>
      </c>
      <c r="E134" s="5">
        <v>40000</v>
      </c>
      <c r="H134" s="104"/>
      <c r="I134" s="1">
        <v>8</v>
      </c>
      <c r="J134" s="5">
        <v>40000</v>
      </c>
      <c r="M134" s="104"/>
      <c r="N134" s="1">
        <v>8</v>
      </c>
      <c r="O134" s="5">
        <v>40000</v>
      </c>
      <c r="R134" s="104"/>
      <c r="S134" s="1">
        <v>8</v>
      </c>
      <c r="T134" s="5">
        <v>40000</v>
      </c>
      <c r="W134" s="104"/>
      <c r="X134" s="1">
        <v>8</v>
      </c>
      <c r="Y134" s="5">
        <v>40000</v>
      </c>
      <c r="AL134" s="3"/>
      <c r="AP134" s="3"/>
    </row>
    <row r="135" spans="1:43" s="1" customFormat="1" ht="20.25" customHeight="1" x14ac:dyDescent="0.25">
      <c r="B135" s="91"/>
      <c r="C135" s="104"/>
      <c r="D135" s="1">
        <v>2</v>
      </c>
      <c r="E135" s="5">
        <v>50000</v>
      </c>
      <c r="H135" s="104"/>
      <c r="I135" s="1">
        <v>2</v>
      </c>
      <c r="J135" s="5">
        <v>50000</v>
      </c>
      <c r="M135" s="104"/>
      <c r="N135" s="1">
        <v>2</v>
      </c>
      <c r="O135" s="5">
        <v>50000</v>
      </c>
      <c r="R135" s="104"/>
      <c r="S135" s="1">
        <v>2</v>
      </c>
      <c r="T135" s="5">
        <v>50000</v>
      </c>
      <c r="W135" s="104"/>
      <c r="X135" s="1">
        <v>2</v>
      </c>
      <c r="Y135" s="5">
        <v>50000</v>
      </c>
      <c r="AL135" s="3"/>
      <c r="AP135" s="3"/>
    </row>
    <row r="136" spans="1:43" s="1" customFormat="1" ht="20.25" customHeight="1" x14ac:dyDescent="0.25">
      <c r="B136" s="91"/>
      <c r="C136" s="104"/>
      <c r="D136" s="1">
        <v>2</v>
      </c>
      <c r="E136" s="5">
        <v>6400</v>
      </c>
      <c r="H136" s="104"/>
      <c r="I136" s="1">
        <v>2</v>
      </c>
      <c r="J136" s="5">
        <v>6400</v>
      </c>
      <c r="M136" s="104"/>
      <c r="N136" s="1">
        <v>2</v>
      </c>
      <c r="O136" s="5">
        <v>6400</v>
      </c>
      <c r="R136" s="104"/>
      <c r="S136" s="1">
        <v>2</v>
      </c>
      <c r="T136" s="5">
        <v>6400</v>
      </c>
      <c r="W136" s="104"/>
      <c r="X136" s="1">
        <v>2</v>
      </c>
      <c r="Y136" s="5">
        <v>6400</v>
      </c>
      <c r="AL136" s="3"/>
      <c r="AP136" s="3"/>
    </row>
    <row r="137" spans="1:43" s="1" customFormat="1" ht="20.25" customHeight="1" x14ac:dyDescent="0.25">
      <c r="B137" s="91"/>
      <c r="C137" s="104"/>
      <c r="D137" s="1">
        <v>3</v>
      </c>
      <c r="E137" s="5">
        <v>8000</v>
      </c>
      <c r="H137" s="104"/>
      <c r="I137" s="1">
        <v>3</v>
      </c>
      <c r="J137" s="5">
        <v>8000</v>
      </c>
      <c r="M137" s="104"/>
      <c r="N137" s="1">
        <v>3</v>
      </c>
      <c r="O137" s="5">
        <v>8000</v>
      </c>
      <c r="R137" s="104"/>
      <c r="S137" s="1">
        <v>3</v>
      </c>
      <c r="T137" s="5">
        <v>8000</v>
      </c>
      <c r="W137" s="104"/>
      <c r="X137" s="1">
        <v>3</v>
      </c>
      <c r="Y137" s="5">
        <v>8000</v>
      </c>
      <c r="AL137" s="3"/>
      <c r="AP137" s="3"/>
    </row>
    <row r="138" spans="1:43" ht="20.25" customHeight="1" thickBot="1" x14ac:dyDescent="0.3">
      <c r="A138">
        <v>123</v>
      </c>
      <c r="B138" s="46" t="s">
        <v>24</v>
      </c>
      <c r="C138" s="71"/>
      <c r="E138" s="90"/>
      <c r="F138" s="86"/>
      <c r="G138" s="87"/>
      <c r="H138" s="85"/>
      <c r="I138" s="86"/>
      <c r="J138" s="86"/>
      <c r="K138" s="86"/>
      <c r="L138" s="87"/>
      <c r="M138" s="85"/>
      <c r="N138" s="86"/>
      <c r="O138" s="86"/>
      <c r="P138" s="86"/>
      <c r="Q138" s="87"/>
      <c r="R138" s="85"/>
      <c r="S138" s="86"/>
      <c r="T138" s="86"/>
      <c r="U138" s="86"/>
      <c r="V138" s="87"/>
      <c r="W138" s="85"/>
      <c r="X138" s="86"/>
      <c r="Y138" s="86"/>
      <c r="Z138" s="86"/>
      <c r="AA138" s="87"/>
      <c r="AB138" s="85"/>
      <c r="AC138" s="86"/>
      <c r="AD138" s="86"/>
      <c r="AE138" s="86"/>
      <c r="AF138" s="87"/>
      <c r="AG138" s="85"/>
      <c r="AH138" s="86"/>
      <c r="AI138" s="86"/>
      <c r="AJ138" s="86"/>
      <c r="AK138" s="87"/>
      <c r="AL138" s="3"/>
      <c r="AM138" s="72"/>
      <c r="AN138" s="72"/>
      <c r="AO138" s="72"/>
      <c r="AP138" s="3"/>
    </row>
    <row r="139" spans="1:43" ht="35.1" customHeight="1" thickBot="1" x14ac:dyDescent="0.3">
      <c r="A139">
        <v>124</v>
      </c>
      <c r="B139" s="50" t="s">
        <v>53</v>
      </c>
      <c r="C139" s="137"/>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c r="AA139" s="145"/>
      <c r="AB139" s="145"/>
      <c r="AC139" s="145"/>
      <c r="AD139" s="145"/>
      <c r="AE139" s="145"/>
      <c r="AF139" s="145"/>
      <c r="AG139" s="145"/>
      <c r="AH139" s="145"/>
      <c r="AI139" s="145"/>
      <c r="AJ139" s="145"/>
      <c r="AK139" s="138"/>
      <c r="AL139" s="3"/>
      <c r="AM139" s="8"/>
      <c r="AN139" s="12"/>
      <c r="AO139" s="20"/>
      <c r="AP139" s="3"/>
    </row>
    <row r="140" spans="1:43" ht="35.1" customHeight="1" thickBot="1" x14ac:dyDescent="0.3">
      <c r="A140">
        <v>125</v>
      </c>
      <c r="B140" s="51" t="s">
        <v>54</v>
      </c>
      <c r="C140" s="137"/>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c r="AA140" s="145"/>
      <c r="AB140" s="145"/>
      <c r="AC140" s="145"/>
      <c r="AD140" s="145"/>
      <c r="AE140" s="145"/>
      <c r="AF140" s="145"/>
      <c r="AG140" s="145"/>
      <c r="AH140" s="145"/>
      <c r="AI140" s="145"/>
      <c r="AJ140" s="145"/>
      <c r="AK140" s="138"/>
      <c r="AL140" s="3"/>
      <c r="AM140" s="8"/>
      <c r="AN140" s="8"/>
      <c r="AO140" s="20"/>
      <c r="AP140" s="3"/>
    </row>
    <row r="141" spans="1:43" ht="20.25" customHeight="1" x14ac:dyDescent="0.25">
      <c r="A141">
        <v>126</v>
      </c>
      <c r="B141" s="39" t="s">
        <v>25</v>
      </c>
      <c r="C141" s="119">
        <v>88333.3</v>
      </c>
      <c r="D141" s="1">
        <v>5</v>
      </c>
      <c r="E141" s="5"/>
      <c r="F141" s="1">
        <v>1500000</v>
      </c>
      <c r="G141" s="6"/>
      <c r="H141" s="119">
        <v>638287.19999999995</v>
      </c>
      <c r="I141" s="1">
        <v>5</v>
      </c>
      <c r="J141" s="1"/>
      <c r="K141" s="1">
        <v>1500000</v>
      </c>
      <c r="L141" s="6"/>
      <c r="M141" s="119">
        <v>1117406.2</v>
      </c>
      <c r="N141" s="1">
        <v>5</v>
      </c>
      <c r="O141" s="1"/>
      <c r="P141" s="1">
        <v>1500000</v>
      </c>
      <c r="Q141" s="6"/>
      <c r="R141" s="119">
        <v>1699537.2</v>
      </c>
      <c r="S141" s="1">
        <v>5</v>
      </c>
      <c r="T141" s="1"/>
      <c r="U141" s="1">
        <v>1500000</v>
      </c>
      <c r="V141" s="6"/>
      <c r="W141" s="119">
        <v>1318812.04</v>
      </c>
      <c r="X141" s="1">
        <v>5</v>
      </c>
      <c r="Y141" s="1"/>
      <c r="Z141" s="1">
        <v>1500000</v>
      </c>
      <c r="AA141" s="6"/>
      <c r="AB141" s="119">
        <v>1318812.04</v>
      </c>
      <c r="AC141" s="1">
        <v>5</v>
      </c>
      <c r="AD141" s="1"/>
      <c r="AE141" s="1">
        <v>1500000</v>
      </c>
      <c r="AF141" s="6"/>
      <c r="AG141" s="119">
        <v>1318812.02</v>
      </c>
      <c r="AH141" s="1">
        <v>5</v>
      </c>
      <c r="AI141" s="1"/>
      <c r="AJ141" s="1">
        <v>1500000</v>
      </c>
      <c r="AK141" s="6"/>
      <c r="AL141" s="3">
        <f t="shared" si="2"/>
        <v>7500000</v>
      </c>
      <c r="AM141" s="3">
        <v>5</v>
      </c>
      <c r="AN141" s="3">
        <v>7500000</v>
      </c>
      <c r="AO141" s="98">
        <v>0.8</v>
      </c>
      <c r="AP141" s="3">
        <v>19000000</v>
      </c>
    </row>
    <row r="142" spans="1:43" ht="29.25" customHeight="1" x14ac:dyDescent="0.25">
      <c r="A142">
        <v>127</v>
      </c>
      <c r="B142" s="39" t="s">
        <v>26</v>
      </c>
      <c r="C142" s="102"/>
      <c r="E142" s="5"/>
      <c r="F142" s="1"/>
      <c r="G142" s="6"/>
      <c r="H142" s="7"/>
      <c r="I142" s="1"/>
      <c r="J142" s="1"/>
      <c r="K142" s="1"/>
      <c r="L142" s="6"/>
      <c r="M142" s="7"/>
      <c r="N142" s="1"/>
      <c r="O142" s="1"/>
      <c r="P142" s="1"/>
      <c r="Q142" s="6"/>
      <c r="R142" s="7"/>
      <c r="S142" s="1"/>
      <c r="T142" s="1"/>
      <c r="U142" s="1"/>
      <c r="V142" s="6"/>
      <c r="W142" s="7"/>
      <c r="X142" s="1"/>
      <c r="Y142" s="1"/>
      <c r="Z142" s="1"/>
      <c r="AA142" s="6"/>
      <c r="AB142" s="7"/>
      <c r="AC142" s="1"/>
      <c r="AD142" s="1"/>
      <c r="AE142" s="1"/>
      <c r="AF142" s="6"/>
      <c r="AG142" s="7"/>
      <c r="AH142" s="1"/>
      <c r="AI142" s="1"/>
      <c r="AJ142" s="1"/>
      <c r="AK142" s="6"/>
      <c r="AL142" s="3"/>
      <c r="AM142" s="3"/>
      <c r="AN142" s="3"/>
      <c r="AO142" s="3"/>
      <c r="AP142" s="3"/>
    </row>
    <row r="143" spans="1:43" ht="34.5" customHeight="1" thickBot="1" x14ac:dyDescent="0.3">
      <c r="A143">
        <v>128</v>
      </c>
      <c r="B143" s="39" t="s">
        <v>27</v>
      </c>
      <c r="C143" s="102"/>
      <c r="E143" s="5"/>
      <c r="F143" s="1"/>
      <c r="G143" s="6"/>
      <c r="H143" s="7"/>
      <c r="I143" s="1"/>
      <c r="J143" s="1"/>
      <c r="K143" s="1"/>
      <c r="L143" s="6"/>
      <c r="M143" s="7"/>
      <c r="N143" s="1"/>
      <c r="O143" s="1"/>
      <c r="P143" s="1"/>
      <c r="Q143" s="6"/>
      <c r="R143" s="7"/>
      <c r="S143" s="1"/>
      <c r="T143" s="1"/>
      <c r="U143" s="1"/>
      <c r="V143" s="6"/>
      <c r="W143" s="7"/>
      <c r="X143" s="1"/>
      <c r="Y143" s="1"/>
      <c r="Z143" s="1"/>
      <c r="AA143" s="6"/>
      <c r="AB143" s="7"/>
      <c r="AC143" s="1"/>
      <c r="AD143" s="1"/>
      <c r="AE143" s="1"/>
      <c r="AF143" s="6"/>
      <c r="AG143" s="7"/>
      <c r="AH143" s="1"/>
      <c r="AI143" s="1"/>
      <c r="AJ143" s="1"/>
      <c r="AK143" s="6"/>
      <c r="AL143" s="3"/>
      <c r="AM143" s="3"/>
      <c r="AN143" s="3"/>
      <c r="AO143" s="3"/>
      <c r="AP143" s="3"/>
    </row>
    <row r="144" spans="1:43" ht="34.5" customHeight="1" x14ac:dyDescent="0.25">
      <c r="A144">
        <v>129</v>
      </c>
      <c r="B144" s="39" t="s">
        <v>28</v>
      </c>
      <c r="C144" s="119">
        <v>10700.8</v>
      </c>
      <c r="D144" s="1">
        <v>3</v>
      </c>
      <c r="E144" s="5"/>
      <c r="F144" s="1">
        <v>8000</v>
      </c>
      <c r="G144" s="6"/>
      <c r="H144" s="119">
        <v>87295.6</v>
      </c>
      <c r="I144" s="1">
        <v>3</v>
      </c>
      <c r="J144" s="1"/>
      <c r="K144" s="1">
        <v>8000</v>
      </c>
      <c r="L144" s="6"/>
      <c r="M144" s="119">
        <v>87295.6</v>
      </c>
      <c r="N144" s="1">
        <v>3</v>
      </c>
      <c r="O144" s="1"/>
      <c r="P144" s="1">
        <v>8000</v>
      </c>
      <c r="Q144" s="6"/>
      <c r="R144" s="119">
        <v>87295.6</v>
      </c>
      <c r="S144" s="1">
        <v>3</v>
      </c>
      <c r="T144" s="1"/>
      <c r="U144" s="1">
        <v>8000</v>
      </c>
      <c r="V144" s="6"/>
      <c r="W144" s="119">
        <v>77412.399999999994</v>
      </c>
      <c r="X144" s="1">
        <v>0</v>
      </c>
      <c r="Y144" s="1"/>
      <c r="Z144" s="1">
        <v>8000</v>
      </c>
      <c r="AA144" s="6"/>
      <c r="AB144" s="7"/>
      <c r="AC144" s="1"/>
      <c r="AD144" s="1"/>
      <c r="AE144" s="1"/>
      <c r="AF144" s="6"/>
      <c r="AG144" s="7"/>
      <c r="AH144" s="1"/>
      <c r="AI144" s="1"/>
      <c r="AJ144" s="1"/>
      <c r="AK144" s="6"/>
      <c r="AL144" s="3">
        <f t="shared" si="2"/>
        <v>350000</v>
      </c>
      <c r="AM144" s="4">
        <v>24</v>
      </c>
      <c r="AN144" s="4">
        <v>350000</v>
      </c>
      <c r="AO144" s="96">
        <v>0.8</v>
      </c>
      <c r="AP144" s="3">
        <v>500000</v>
      </c>
    </row>
    <row r="145" spans="1:42" ht="34.5" customHeight="1" x14ac:dyDescent="0.25">
      <c r="B145" s="39"/>
      <c r="C145" s="102"/>
      <c r="E145" s="5"/>
      <c r="F145" s="1"/>
      <c r="G145" s="6"/>
      <c r="H145" s="7"/>
      <c r="I145" s="1">
        <v>3</v>
      </c>
      <c r="J145" s="1"/>
      <c r="K145" s="1">
        <v>62000</v>
      </c>
      <c r="L145" s="6"/>
      <c r="M145" s="7"/>
      <c r="N145" s="1">
        <v>3</v>
      </c>
      <c r="O145" s="1"/>
      <c r="P145" s="1">
        <v>62000</v>
      </c>
      <c r="Q145" s="6"/>
      <c r="R145" s="7"/>
      <c r="S145" s="1">
        <v>3</v>
      </c>
      <c r="T145" s="1"/>
      <c r="U145" s="1">
        <v>62000</v>
      </c>
      <c r="V145" s="6"/>
      <c r="W145" s="7"/>
      <c r="X145" s="1">
        <v>3</v>
      </c>
      <c r="Y145" s="1"/>
      <c r="Z145" s="1">
        <v>62000</v>
      </c>
      <c r="AA145" s="6"/>
      <c r="AB145" s="7"/>
      <c r="AC145" s="1"/>
      <c r="AD145" s="1"/>
      <c r="AE145" s="1"/>
      <c r="AF145" s="6"/>
      <c r="AG145" s="7"/>
      <c r="AH145" s="1"/>
      <c r="AI145" s="1"/>
      <c r="AJ145" s="1"/>
      <c r="AK145" s="6"/>
      <c r="AL145" s="3"/>
      <c r="AM145" s="4"/>
      <c r="AN145" s="4"/>
      <c r="AO145" s="4"/>
      <c r="AP145" s="3"/>
    </row>
    <row r="146" spans="1:42" ht="34.5" customHeight="1" x14ac:dyDescent="0.25">
      <c r="A146">
        <v>130</v>
      </c>
      <c r="B146" s="39" t="s">
        <v>29</v>
      </c>
      <c r="C146" s="102"/>
      <c r="E146" s="5"/>
      <c r="F146" s="1"/>
      <c r="G146" s="6"/>
      <c r="H146" s="7"/>
      <c r="I146" s="1"/>
      <c r="J146" s="1"/>
      <c r="K146" s="1"/>
      <c r="L146" s="6"/>
      <c r="M146" s="7"/>
      <c r="N146" s="1"/>
      <c r="O146" s="1"/>
      <c r="P146" s="1"/>
      <c r="Q146" s="6"/>
      <c r="R146" s="7"/>
      <c r="S146" s="1"/>
      <c r="T146" s="1"/>
      <c r="U146" s="1"/>
      <c r="V146" s="6"/>
      <c r="W146" s="7"/>
      <c r="X146" s="1"/>
      <c r="Y146" s="1"/>
      <c r="Z146" s="1"/>
      <c r="AA146" s="6"/>
      <c r="AB146" s="7"/>
      <c r="AC146" s="1"/>
      <c r="AD146" s="1"/>
      <c r="AE146" s="1"/>
      <c r="AF146" s="6"/>
      <c r="AG146" s="7"/>
      <c r="AH146" s="1"/>
      <c r="AI146" s="1"/>
      <c r="AJ146" s="1"/>
      <c r="AK146" s="6"/>
      <c r="AL146" s="3"/>
      <c r="AM146" s="4"/>
      <c r="AN146" s="4"/>
      <c r="AO146" s="4"/>
      <c r="AP146" s="3"/>
    </row>
    <row r="147" spans="1:42" ht="34.5" customHeight="1" x14ac:dyDescent="0.25">
      <c r="A147">
        <v>131</v>
      </c>
      <c r="B147" s="39" t="s">
        <v>30</v>
      </c>
      <c r="C147" s="102"/>
      <c r="E147" s="5"/>
      <c r="F147" s="1"/>
      <c r="G147" s="6"/>
      <c r="H147" s="7"/>
      <c r="I147" s="1"/>
      <c r="J147" s="1"/>
      <c r="K147" s="1"/>
      <c r="L147" s="6"/>
      <c r="M147" s="7"/>
      <c r="N147" s="1"/>
      <c r="O147" s="1"/>
      <c r="P147" s="1"/>
      <c r="Q147" s="6"/>
      <c r="R147" s="7"/>
      <c r="S147" s="1"/>
      <c r="T147" s="1"/>
      <c r="U147" s="1"/>
      <c r="V147" s="6"/>
      <c r="W147" s="7"/>
      <c r="X147" s="1"/>
      <c r="Y147" s="1"/>
      <c r="Z147" s="1"/>
      <c r="AA147" s="6"/>
      <c r="AB147" s="7"/>
      <c r="AC147" s="1"/>
      <c r="AD147" s="1"/>
      <c r="AE147" s="1"/>
      <c r="AF147" s="6"/>
      <c r="AG147" s="7"/>
      <c r="AH147" s="1"/>
      <c r="AI147" s="1"/>
      <c r="AJ147" s="1"/>
      <c r="AK147" s="6"/>
      <c r="AL147" s="3"/>
      <c r="AM147" s="4"/>
      <c r="AN147" s="4"/>
      <c r="AO147" s="4"/>
      <c r="AP147" s="3"/>
    </row>
    <row r="148" spans="1:42" ht="34.5" customHeight="1" x14ac:dyDescent="0.25">
      <c r="A148">
        <v>132</v>
      </c>
      <c r="B148" s="39" t="s">
        <v>31</v>
      </c>
      <c r="C148" s="102"/>
      <c r="E148" s="5"/>
      <c r="F148" s="1"/>
      <c r="G148" s="6"/>
      <c r="H148" s="7"/>
      <c r="I148" s="1"/>
      <c r="J148" s="1"/>
      <c r="K148" s="1"/>
      <c r="L148" s="6"/>
      <c r="M148" s="7"/>
      <c r="N148" s="1"/>
      <c r="O148" s="1"/>
      <c r="P148" s="1"/>
      <c r="Q148" s="6"/>
      <c r="R148" s="7"/>
      <c r="S148" s="1"/>
      <c r="T148" s="1"/>
      <c r="U148" s="1"/>
      <c r="V148" s="6"/>
      <c r="W148" s="7"/>
      <c r="X148" s="1"/>
      <c r="Y148" s="1"/>
      <c r="Z148" s="1"/>
      <c r="AA148" s="6"/>
      <c r="AB148" s="7"/>
      <c r="AC148" s="1"/>
      <c r="AD148" s="1"/>
      <c r="AE148" s="1"/>
      <c r="AF148" s="6"/>
      <c r="AG148" s="7"/>
      <c r="AH148" s="1"/>
      <c r="AI148" s="1"/>
      <c r="AJ148" s="1"/>
      <c r="AK148" s="6"/>
      <c r="AL148" s="3"/>
      <c r="AM148" s="4"/>
      <c r="AN148" s="4"/>
      <c r="AO148" s="4"/>
      <c r="AP148" s="3"/>
    </row>
    <row r="149" spans="1:42" ht="34.5" customHeight="1" x14ac:dyDescent="0.25">
      <c r="A149">
        <v>133</v>
      </c>
      <c r="B149" s="39" t="s">
        <v>32</v>
      </c>
      <c r="C149" s="102"/>
      <c r="E149" s="5"/>
      <c r="F149" s="1"/>
      <c r="G149" s="6"/>
      <c r="H149" s="7"/>
      <c r="I149" s="1"/>
      <c r="J149" s="1"/>
      <c r="K149" s="1"/>
      <c r="L149" s="6"/>
      <c r="M149" s="7"/>
      <c r="N149" s="1"/>
      <c r="O149" s="1"/>
      <c r="P149" s="1"/>
      <c r="Q149" s="6"/>
      <c r="R149" s="7"/>
      <c r="S149" s="1"/>
      <c r="T149" s="1"/>
      <c r="U149" s="1"/>
      <c r="V149" s="6"/>
      <c r="W149" s="7"/>
      <c r="X149" s="1"/>
      <c r="Y149" s="1"/>
      <c r="Z149" s="1"/>
      <c r="AA149" s="6"/>
      <c r="AB149" s="7"/>
      <c r="AC149" s="1"/>
      <c r="AD149" s="1"/>
      <c r="AE149" s="1"/>
      <c r="AF149" s="6"/>
      <c r="AG149" s="7"/>
      <c r="AH149" s="1"/>
      <c r="AI149" s="1"/>
      <c r="AJ149" s="1"/>
      <c r="AK149" s="6"/>
      <c r="AL149" s="3"/>
      <c r="AM149" s="4"/>
      <c r="AN149" s="4"/>
      <c r="AO149" s="4"/>
      <c r="AP149" s="3"/>
    </row>
    <row r="150" spans="1:42" ht="31.5" customHeight="1" thickBot="1" x14ac:dyDescent="0.3">
      <c r="A150">
        <v>134</v>
      </c>
      <c r="B150" s="44" t="s">
        <v>33</v>
      </c>
      <c r="C150" s="102"/>
      <c r="E150" s="5"/>
      <c r="F150" s="1"/>
      <c r="G150" s="6"/>
      <c r="H150" s="7"/>
      <c r="I150" s="1"/>
      <c r="J150" s="1"/>
      <c r="K150" s="1"/>
      <c r="L150" s="6"/>
      <c r="M150" s="7"/>
      <c r="N150" s="1"/>
      <c r="O150" s="1"/>
      <c r="P150" s="1"/>
      <c r="Q150" s="6"/>
      <c r="R150" s="7"/>
      <c r="S150" s="1"/>
      <c r="T150" s="1"/>
      <c r="U150" s="1"/>
      <c r="V150" s="6"/>
      <c r="W150" s="7"/>
      <c r="X150" s="1"/>
      <c r="Y150" s="1"/>
      <c r="Z150" s="1"/>
      <c r="AA150" s="6"/>
      <c r="AB150" s="7"/>
      <c r="AC150" s="1"/>
      <c r="AD150" s="1"/>
      <c r="AE150" s="1"/>
      <c r="AF150" s="6"/>
      <c r="AG150" s="7"/>
      <c r="AH150" s="1"/>
      <c r="AI150" s="1"/>
      <c r="AJ150" s="1"/>
      <c r="AK150" s="6"/>
      <c r="AL150" s="3"/>
      <c r="AM150" s="11"/>
      <c r="AN150" s="11"/>
      <c r="AO150" s="11"/>
      <c r="AP150" s="3"/>
    </row>
    <row r="151" spans="1:42" ht="35.1" customHeight="1" x14ac:dyDescent="0.25">
      <c r="A151">
        <v>135</v>
      </c>
      <c r="B151" s="49" t="s">
        <v>55</v>
      </c>
      <c r="C151" s="137"/>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c r="AB151" s="145"/>
      <c r="AC151" s="145"/>
      <c r="AD151" s="145"/>
      <c r="AE151" s="145"/>
      <c r="AF151" s="145"/>
      <c r="AG151" s="145"/>
      <c r="AH151" s="145"/>
      <c r="AI151" s="145"/>
      <c r="AJ151" s="145"/>
      <c r="AK151" s="138"/>
      <c r="AL151" s="3"/>
      <c r="AM151" s="22"/>
      <c r="AN151" s="8"/>
      <c r="AO151" s="20"/>
      <c r="AP151" s="3"/>
    </row>
    <row r="152" spans="1:42" ht="30" customHeight="1" thickBot="1" x14ac:dyDescent="0.3">
      <c r="A152">
        <v>136</v>
      </c>
      <c r="B152" s="57" t="s">
        <v>34</v>
      </c>
      <c r="C152" s="103"/>
      <c r="E152" s="80"/>
      <c r="F152" s="74"/>
      <c r="G152" s="75"/>
      <c r="H152" s="73"/>
      <c r="I152" s="74"/>
      <c r="J152" s="74"/>
      <c r="K152" s="74"/>
      <c r="L152" s="75"/>
      <c r="M152" s="73"/>
      <c r="N152" s="74"/>
      <c r="O152" s="74"/>
      <c r="P152" s="74"/>
      <c r="Q152" s="75"/>
      <c r="R152" s="73"/>
      <c r="S152" s="74"/>
      <c r="T152" s="74"/>
      <c r="U152" s="74"/>
      <c r="V152" s="75"/>
      <c r="W152" s="73"/>
      <c r="X152" s="74"/>
      <c r="Y152" s="74"/>
      <c r="Z152" s="74"/>
      <c r="AA152" s="75"/>
      <c r="AB152" s="73"/>
      <c r="AC152" s="74"/>
      <c r="AD152" s="74"/>
      <c r="AE152" s="74"/>
      <c r="AF152" s="75"/>
      <c r="AG152" s="73"/>
      <c r="AH152" s="74"/>
      <c r="AI152" s="74"/>
      <c r="AJ152" s="74"/>
      <c r="AK152" s="75"/>
      <c r="AL152" s="3"/>
      <c r="AM152" s="81"/>
      <c r="AN152" s="4"/>
      <c r="AO152" s="4"/>
      <c r="AP152" s="3"/>
    </row>
    <row r="153" spans="1:42" s="1" customFormat="1" ht="20.25" customHeight="1" x14ac:dyDescent="0.25">
      <c r="A153" s="1">
        <v>137</v>
      </c>
      <c r="B153" s="76" t="s">
        <v>35</v>
      </c>
      <c r="C153" s="104"/>
      <c r="E153" s="5"/>
      <c r="H153" s="119">
        <v>465116.2</v>
      </c>
      <c r="I153" s="1">
        <v>630</v>
      </c>
      <c r="J153" s="1">
        <v>500</v>
      </c>
      <c r="M153" s="1">
        <v>465116.2</v>
      </c>
      <c r="N153" s="1">
        <v>630</v>
      </c>
      <c r="O153" s="1">
        <v>500</v>
      </c>
      <c r="R153" s="1">
        <v>465116.2</v>
      </c>
      <c r="S153" s="1">
        <v>630</v>
      </c>
      <c r="T153" s="1">
        <v>500</v>
      </c>
      <c r="W153" s="1">
        <v>465116.2</v>
      </c>
      <c r="X153" s="1">
        <v>630</v>
      </c>
      <c r="Y153" s="1">
        <v>500</v>
      </c>
      <c r="AB153" s="1">
        <v>465116.2</v>
      </c>
      <c r="AC153" s="1">
        <v>630</v>
      </c>
      <c r="AD153" s="1">
        <v>500</v>
      </c>
      <c r="AL153" s="3">
        <f t="shared" si="2"/>
        <v>2325581</v>
      </c>
      <c r="AM153" s="1">
        <v>3875</v>
      </c>
      <c r="AN153" s="1">
        <v>2325581</v>
      </c>
      <c r="AO153" s="97">
        <v>0.43</v>
      </c>
      <c r="AP153" s="3"/>
    </row>
    <row r="154" spans="1:42" s="1" customFormat="1" ht="20.25" customHeight="1" x14ac:dyDescent="0.25">
      <c r="B154" s="76"/>
      <c r="C154" s="104"/>
      <c r="E154" s="5"/>
      <c r="I154" s="1">
        <v>145</v>
      </c>
      <c r="J154" s="1">
        <v>1000</v>
      </c>
      <c r="N154" s="1">
        <v>145</v>
      </c>
      <c r="O154" s="1">
        <v>1000</v>
      </c>
      <c r="S154" s="1">
        <v>145</v>
      </c>
      <c r="T154" s="1">
        <v>1000</v>
      </c>
      <c r="X154" s="1">
        <v>145</v>
      </c>
      <c r="Y154" s="1">
        <v>1000</v>
      </c>
      <c r="AC154" s="1">
        <v>145</v>
      </c>
      <c r="AD154" s="1">
        <v>1000</v>
      </c>
      <c r="AP154" s="3"/>
    </row>
    <row r="155" spans="1:42" ht="49.5" customHeight="1" thickBot="1" x14ac:dyDescent="0.3">
      <c r="B155" s="82" t="s">
        <v>40</v>
      </c>
      <c r="C155" s="107"/>
      <c r="E155" s="10"/>
      <c r="F155" s="10"/>
      <c r="G155" s="25"/>
      <c r="H155" s="23"/>
      <c r="I155" s="24"/>
      <c r="J155" s="10"/>
      <c r="K155" s="10"/>
      <c r="L155" s="25"/>
      <c r="M155" s="23"/>
      <c r="N155" s="24"/>
      <c r="O155" s="10"/>
      <c r="P155" s="10"/>
      <c r="Q155" s="25"/>
      <c r="R155" s="23"/>
      <c r="S155" s="24"/>
      <c r="T155" s="10"/>
      <c r="U155" s="10"/>
      <c r="V155" s="25"/>
      <c r="W155" s="23"/>
      <c r="X155" s="24"/>
      <c r="Y155" s="10"/>
      <c r="Z155" s="10"/>
      <c r="AA155" s="25"/>
      <c r="AB155" s="23"/>
      <c r="AC155" s="24"/>
      <c r="AD155" s="10"/>
      <c r="AE155" s="10"/>
      <c r="AF155" s="25"/>
      <c r="AG155" s="23"/>
      <c r="AH155" s="24"/>
      <c r="AI155" s="10"/>
      <c r="AJ155" s="10"/>
      <c r="AK155" s="25"/>
      <c r="AL155" s="25"/>
      <c r="AM155" s="25"/>
      <c r="AN155" s="25"/>
      <c r="AO155" s="25"/>
      <c r="AP155" s="3"/>
    </row>
    <row r="156" spans="1:42" ht="47.25" customHeight="1" thickBot="1" x14ac:dyDescent="0.3">
      <c r="B156" s="43" t="s">
        <v>41</v>
      </c>
      <c r="C156" s="108"/>
      <c r="D156" s="142"/>
      <c r="E156" s="143"/>
      <c r="F156" s="143"/>
      <c r="G156" s="144"/>
      <c r="H156" s="26"/>
      <c r="I156" s="142"/>
      <c r="J156" s="143"/>
      <c r="K156" s="143"/>
      <c r="L156" s="144"/>
      <c r="M156" s="26"/>
      <c r="N156" s="142"/>
      <c r="O156" s="143"/>
      <c r="P156" s="143"/>
      <c r="Q156" s="144"/>
      <c r="R156" s="26"/>
      <c r="S156" s="142"/>
      <c r="T156" s="143"/>
      <c r="U156" s="143"/>
      <c r="V156" s="144"/>
      <c r="W156" s="26"/>
      <c r="X156" s="142"/>
      <c r="Y156" s="143"/>
      <c r="Z156" s="143"/>
      <c r="AA156" s="144"/>
      <c r="AB156" s="26"/>
      <c r="AC156" s="142"/>
      <c r="AD156" s="143"/>
      <c r="AE156" s="143"/>
      <c r="AF156" s="144"/>
      <c r="AG156" s="26"/>
      <c r="AH156" s="142"/>
      <c r="AI156" s="143"/>
      <c r="AJ156" s="143"/>
      <c r="AK156" s="144"/>
      <c r="AL156" s="8"/>
      <c r="AM156" s="8"/>
      <c r="AN156" s="8"/>
      <c r="AO156" s="20"/>
      <c r="AP156" s="3"/>
    </row>
    <row r="157" spans="1:42" ht="51" customHeight="1" thickBot="1" x14ac:dyDescent="0.3">
      <c r="B157" s="43" t="s">
        <v>42</v>
      </c>
      <c r="C157" s="27"/>
      <c r="D157" s="111" t="s">
        <v>1</v>
      </c>
      <c r="E157" s="28" t="s">
        <v>1</v>
      </c>
      <c r="F157" s="29" t="s">
        <v>1</v>
      </c>
      <c r="G157" s="30" t="s">
        <v>1</v>
      </c>
      <c r="H157" s="27"/>
      <c r="I157" s="28" t="s">
        <v>1</v>
      </c>
      <c r="J157" s="29" t="s">
        <v>1</v>
      </c>
      <c r="K157" s="29" t="s">
        <v>1</v>
      </c>
      <c r="L157" s="30" t="s">
        <v>1</v>
      </c>
      <c r="M157" s="27"/>
      <c r="N157" s="28" t="s">
        <v>1</v>
      </c>
      <c r="O157" s="29" t="s">
        <v>1</v>
      </c>
      <c r="P157" s="29" t="s">
        <v>1</v>
      </c>
      <c r="Q157" s="30" t="s">
        <v>1</v>
      </c>
      <c r="R157" s="27"/>
      <c r="S157" s="28" t="s">
        <v>1</v>
      </c>
      <c r="T157" s="29" t="s">
        <v>1</v>
      </c>
      <c r="U157" s="29" t="s">
        <v>1</v>
      </c>
      <c r="V157" s="30" t="s">
        <v>1</v>
      </c>
      <c r="W157" s="27"/>
      <c r="X157" s="28" t="s">
        <v>1</v>
      </c>
      <c r="Y157" s="29" t="s">
        <v>1</v>
      </c>
      <c r="Z157" s="29" t="s">
        <v>1</v>
      </c>
      <c r="AA157" s="30" t="s">
        <v>1</v>
      </c>
      <c r="AB157" s="27"/>
      <c r="AC157" s="28" t="s">
        <v>1</v>
      </c>
      <c r="AD157" s="29" t="s">
        <v>1</v>
      </c>
      <c r="AE157" s="29" t="s">
        <v>1</v>
      </c>
      <c r="AF157" s="30" t="s">
        <v>1</v>
      </c>
      <c r="AG157" s="27"/>
      <c r="AH157" s="28" t="s">
        <v>1</v>
      </c>
      <c r="AI157" s="29" t="s">
        <v>1</v>
      </c>
      <c r="AJ157" s="29" t="s">
        <v>1</v>
      </c>
      <c r="AK157" s="30" t="s">
        <v>1</v>
      </c>
      <c r="AL157" s="31"/>
      <c r="AM157" s="32"/>
      <c r="AN157" s="33"/>
      <c r="AO157" s="22"/>
      <c r="AP157" s="3"/>
    </row>
    <row r="158" spans="1:42" ht="80.25" customHeight="1" thickBot="1" x14ac:dyDescent="0.3">
      <c r="B158" s="43" t="s">
        <v>43</v>
      </c>
      <c r="C158" s="27"/>
      <c r="D158" s="112"/>
      <c r="E158" s="34"/>
      <c r="F158" s="34"/>
      <c r="G158" s="35"/>
      <c r="H158" s="27"/>
      <c r="I158" s="34"/>
      <c r="J158" s="34"/>
      <c r="K158" s="34"/>
      <c r="L158" s="35"/>
      <c r="M158" s="27"/>
      <c r="N158" s="34"/>
      <c r="O158" s="34"/>
      <c r="P158" s="34"/>
      <c r="Q158" s="35"/>
      <c r="R158" s="27"/>
      <c r="S158" s="34"/>
      <c r="T158" s="34"/>
      <c r="U158" s="34"/>
      <c r="V158" s="35"/>
      <c r="W158" s="27"/>
      <c r="X158" s="34"/>
      <c r="Y158" s="34"/>
      <c r="Z158" s="34"/>
      <c r="AA158" s="35"/>
      <c r="AB158" s="27"/>
      <c r="AC158" s="34"/>
      <c r="AD158" s="34"/>
      <c r="AE158" s="34"/>
      <c r="AF158" s="35"/>
      <c r="AG158" s="27"/>
      <c r="AH158" s="34"/>
      <c r="AI158" s="34"/>
      <c r="AJ158" s="34"/>
      <c r="AK158" s="35"/>
      <c r="AL158" s="31"/>
      <c r="AM158" s="32"/>
      <c r="AN158" s="33"/>
      <c r="AO158" s="22"/>
      <c r="AP158" s="3"/>
    </row>
    <row r="159" spans="1:42" ht="35.1" customHeight="1" x14ac:dyDescent="0.25">
      <c r="A159">
        <v>137</v>
      </c>
      <c r="B159" s="41" t="s">
        <v>44</v>
      </c>
      <c r="C159" s="137"/>
      <c r="D159" s="145"/>
      <c r="E159" s="145"/>
      <c r="F159" s="145"/>
      <c r="G159" s="138"/>
      <c r="H159" s="137"/>
      <c r="I159" s="145"/>
      <c r="J159" s="145"/>
      <c r="K159" s="145"/>
      <c r="L159" s="138"/>
      <c r="M159" s="137"/>
      <c r="N159" s="145"/>
      <c r="O159" s="145"/>
      <c r="P159" s="145"/>
      <c r="Q159" s="138"/>
      <c r="R159" s="137"/>
      <c r="S159" s="145"/>
      <c r="T159" s="145"/>
      <c r="U159" s="145"/>
      <c r="V159" s="138"/>
      <c r="W159" s="137"/>
      <c r="X159" s="145"/>
      <c r="Y159" s="145"/>
      <c r="Z159" s="145"/>
      <c r="AA159" s="138"/>
      <c r="AB159" s="137"/>
      <c r="AC159" s="145"/>
      <c r="AD159" s="145"/>
      <c r="AE159" s="145"/>
      <c r="AF159" s="138"/>
      <c r="AG159" s="137"/>
      <c r="AH159" s="145"/>
      <c r="AI159" s="145"/>
      <c r="AJ159" s="145"/>
      <c r="AK159" s="138"/>
      <c r="AL159" s="137"/>
      <c r="AM159" s="138"/>
      <c r="AN159" s="22"/>
      <c r="AO159" s="22"/>
      <c r="AP159" s="3"/>
    </row>
    <row r="160" spans="1:42" ht="20.25" customHeight="1" thickBot="1" x14ac:dyDescent="0.3">
      <c r="A160">
        <v>138</v>
      </c>
      <c r="B160" s="48" t="s">
        <v>57</v>
      </c>
      <c r="C160" s="109">
        <v>48598.2</v>
      </c>
      <c r="D160" s="139"/>
      <c r="E160" s="140"/>
      <c r="F160" s="140"/>
      <c r="G160" s="141"/>
      <c r="H160" s="109">
        <v>48598.2</v>
      </c>
      <c r="I160" s="139"/>
      <c r="J160" s="140"/>
      <c r="K160" s="140"/>
      <c r="L160" s="141"/>
      <c r="M160" s="109">
        <v>48598.2</v>
      </c>
      <c r="N160" s="139"/>
      <c r="O160" s="140"/>
      <c r="P160" s="140"/>
      <c r="Q160" s="141"/>
      <c r="R160" s="109">
        <v>48598.2</v>
      </c>
      <c r="S160" s="139"/>
      <c r="T160" s="140"/>
      <c r="U160" s="140"/>
      <c r="V160" s="141"/>
      <c r="W160" s="109">
        <v>48598.2</v>
      </c>
      <c r="X160" s="139"/>
      <c r="Y160" s="140"/>
      <c r="Z160" s="140"/>
      <c r="AA160" s="141"/>
      <c r="AB160" s="14"/>
      <c r="AC160" s="139"/>
      <c r="AD160" s="140"/>
      <c r="AE160" s="140"/>
      <c r="AF160" s="141"/>
      <c r="AG160" s="14"/>
      <c r="AH160" s="139"/>
      <c r="AI160" s="140"/>
      <c r="AJ160" s="140"/>
      <c r="AK160" s="141"/>
      <c r="AL160" s="14">
        <v>242991</v>
      </c>
      <c r="AM160" s="22"/>
      <c r="AN160" s="36"/>
      <c r="AO160" s="36"/>
      <c r="AP160" s="11"/>
    </row>
    <row r="161" spans="1:42" ht="82.5" customHeight="1" thickBot="1" x14ac:dyDescent="0.3">
      <c r="A161">
        <v>139</v>
      </c>
      <c r="B161" s="47" t="s">
        <v>45</v>
      </c>
      <c r="C161" s="37"/>
      <c r="D161" s="113"/>
      <c r="E161" s="37"/>
      <c r="F161" s="37"/>
      <c r="G161" s="37"/>
      <c r="H161" s="37"/>
      <c r="I161" s="37"/>
      <c r="J161" s="37"/>
      <c r="K161" s="37"/>
      <c r="L161" s="37"/>
      <c r="M161" s="37"/>
      <c r="N161" s="37"/>
      <c r="O161" s="37"/>
      <c r="P161" s="37"/>
      <c r="Q161" s="37"/>
      <c r="R161" s="38"/>
      <c r="S161" s="10"/>
      <c r="T161" s="10"/>
      <c r="U161" s="10"/>
      <c r="V161" s="10"/>
      <c r="W161" s="10"/>
      <c r="X161" s="10"/>
      <c r="Y161" s="10"/>
      <c r="Z161" s="10"/>
      <c r="AA161" s="10"/>
      <c r="AB161" s="10"/>
      <c r="AC161" s="10"/>
      <c r="AL161">
        <f>SUM(AL7:AL156)</f>
        <v>120833553.5</v>
      </c>
      <c r="AN161">
        <f>SUM(AN6:AN160)</f>
        <v>120833553</v>
      </c>
      <c r="AP161">
        <f>SUM(AP7:AP158)</f>
        <v>62695314</v>
      </c>
    </row>
    <row r="162" spans="1:42" ht="54.75" customHeight="1" x14ac:dyDescent="0.25">
      <c r="B162" s="2"/>
    </row>
    <row r="163" spans="1:42" ht="18.75" customHeight="1" x14ac:dyDescent="0.25">
      <c r="B163" s="2"/>
    </row>
    <row r="164" spans="1:42" x14ac:dyDescent="0.25">
      <c r="B164" s="2" t="s">
        <v>65</v>
      </c>
    </row>
    <row r="167" spans="1:42" x14ac:dyDescent="0.25">
      <c r="B167" s="15" t="s">
        <v>47</v>
      </c>
    </row>
    <row r="168" spans="1:42" ht="33" customHeight="1" x14ac:dyDescent="0.25">
      <c r="A168" t="s">
        <v>0</v>
      </c>
      <c r="B168" s="52" t="s">
        <v>64</v>
      </c>
    </row>
    <row r="169" spans="1:42" ht="64.5" customHeight="1" x14ac:dyDescent="0.25">
      <c r="B169" s="52" t="s">
        <v>66</v>
      </c>
    </row>
    <row r="170" spans="1:42" ht="62.25" customHeight="1" x14ac:dyDescent="0.25">
      <c r="B170" s="65" t="s">
        <v>67</v>
      </c>
    </row>
    <row r="171" spans="1:42" ht="151.5" customHeight="1" x14ac:dyDescent="0.25">
      <c r="B171" s="52" t="s">
        <v>68</v>
      </c>
    </row>
    <row r="172" spans="1:42" ht="52.5" customHeight="1" x14ac:dyDescent="0.25">
      <c r="B172" s="52" t="s">
        <v>69</v>
      </c>
    </row>
    <row r="173" spans="1:42" ht="45" x14ac:dyDescent="0.25">
      <c r="B173" s="66" t="s">
        <v>46</v>
      </c>
    </row>
    <row r="174" spans="1:42" ht="66" customHeight="1" x14ac:dyDescent="0.25">
      <c r="B174" s="67" t="s">
        <v>70</v>
      </c>
    </row>
  </sheetData>
  <mergeCells count="86">
    <mergeCell ref="AP2:AP5"/>
    <mergeCell ref="J4:J5"/>
    <mergeCell ref="K4:K5"/>
    <mergeCell ref="C1:AL1"/>
    <mergeCell ref="AN1:AO1"/>
    <mergeCell ref="C2:G2"/>
    <mergeCell ref="H2:L2"/>
    <mergeCell ref="M2:Q2"/>
    <mergeCell ref="R2:V2"/>
    <mergeCell ref="W2:AA2"/>
    <mergeCell ref="AB2:AF2"/>
    <mergeCell ref="AG2:AK2"/>
    <mergeCell ref="AL2:AL5"/>
    <mergeCell ref="AM2:AM5"/>
    <mergeCell ref="AN2:AN5"/>
    <mergeCell ref="AO2:AO5"/>
    <mergeCell ref="I3:I5"/>
    <mergeCell ref="B3:B5"/>
    <mergeCell ref="C3:C5"/>
    <mergeCell ref="D3:D5"/>
    <mergeCell ref="E3:G3"/>
    <mergeCell ref="H3:H5"/>
    <mergeCell ref="E4:E5"/>
    <mergeCell ref="F4:F5"/>
    <mergeCell ref="G4:G5"/>
    <mergeCell ref="L4:L5"/>
    <mergeCell ref="O4:O5"/>
    <mergeCell ref="W3:W5"/>
    <mergeCell ref="X3:X5"/>
    <mergeCell ref="Y3:AA3"/>
    <mergeCell ref="M3:M5"/>
    <mergeCell ref="O3:Q3"/>
    <mergeCell ref="R3:R5"/>
    <mergeCell ref="S3:S5"/>
    <mergeCell ref="T3:V3"/>
    <mergeCell ref="P4:P5"/>
    <mergeCell ref="Q4:Q5"/>
    <mergeCell ref="T4:T5"/>
    <mergeCell ref="U4:U5"/>
    <mergeCell ref="J3:L3"/>
    <mergeCell ref="N3:N5"/>
    <mergeCell ref="C151:AK151"/>
    <mergeCell ref="C59:AK59"/>
    <mergeCell ref="C63:AK63"/>
    <mergeCell ref="C65:AK65"/>
    <mergeCell ref="C123:AK123"/>
    <mergeCell ref="C139:AK139"/>
    <mergeCell ref="C140:AK140"/>
    <mergeCell ref="AI4:AI5"/>
    <mergeCell ref="AJ4:AJ5"/>
    <mergeCell ref="AK4:AK5"/>
    <mergeCell ref="V4:V5"/>
    <mergeCell ref="Y4:Y5"/>
    <mergeCell ref="Z4:Z5"/>
    <mergeCell ref="AA4:AA5"/>
    <mergeCell ref="AD4:AD5"/>
    <mergeCell ref="AE4:AE5"/>
    <mergeCell ref="AG3:AG5"/>
    <mergeCell ref="AD3:AF3"/>
    <mergeCell ref="AF4:AF5"/>
    <mergeCell ref="AH3:AH5"/>
    <mergeCell ref="AI3:AK3"/>
    <mergeCell ref="AB3:AB5"/>
    <mergeCell ref="AC3:AC5"/>
    <mergeCell ref="AH156:AK156"/>
    <mergeCell ref="C159:G159"/>
    <mergeCell ref="H159:L159"/>
    <mergeCell ref="M159:Q159"/>
    <mergeCell ref="R159:V159"/>
    <mergeCell ref="W159:AA159"/>
    <mergeCell ref="AB159:AF159"/>
    <mergeCell ref="AG159:AK159"/>
    <mergeCell ref="D156:G156"/>
    <mergeCell ref="I156:L156"/>
    <mergeCell ref="N156:Q156"/>
    <mergeCell ref="S156:V156"/>
    <mergeCell ref="X156:AA156"/>
    <mergeCell ref="AC156:AF156"/>
    <mergeCell ref="AL159:AM159"/>
    <mergeCell ref="D160:G160"/>
    <mergeCell ref="I160:L160"/>
    <mergeCell ref="N160:Q160"/>
    <mergeCell ref="S160:V160"/>
    <mergeCell ref="X160:AA160"/>
    <mergeCell ref="AC160:AF160"/>
    <mergeCell ref="AH160:AK160"/>
  </mergeCells>
  <dataValidations count="1">
    <dataValidation allowBlank="1" showInputMessage="1" showErrorMessage="1" prompt="Introduzca el valor del importe unitario previsto para 2023 en euros" sqref="F33:F52 K33:K52 P33:P52 U33:U52 Z33:Z52 AE33:AE52"/>
  </dataValidations>
  <pageMargins left="0.70866141732283472" right="0.70866141732283472" top="0.74803149606299213" bottom="0.74803149606299213" header="0.31496062992125984" footer="0.31496062992125984"/>
  <pageSetup paperSize="8" scale="2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Details and output new RD</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MARQUES Teresa (AGRI)</dc:creator>
  <cp:lastModifiedBy>Gobierno de Cantabria</cp:lastModifiedBy>
  <cp:lastPrinted>2021-09-21T10:35:28Z</cp:lastPrinted>
  <dcterms:created xsi:type="dcterms:W3CDTF">2021-09-06T16:21:33Z</dcterms:created>
  <dcterms:modified xsi:type="dcterms:W3CDTF">2022-06-30T06:56:21Z</dcterms:modified>
</cp:coreProperties>
</file>